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B Sample\"/>
    </mc:Choice>
  </mc:AlternateContent>
  <bookViews>
    <workbookView xWindow="0" yWindow="0" windowWidth="19200" windowHeight="11595" firstSheet="2" activeTab="4"/>
  </bookViews>
  <sheets>
    <sheet name="8B" sheetId="8" r:id="rId1"/>
    <sheet name="9B" sheetId="7" r:id="rId2"/>
    <sheet name="10B" sheetId="6" r:id="rId3"/>
    <sheet name="11B" sheetId="5" r:id="rId4"/>
    <sheet name="8B - 9B - 10B - 11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<sst xmlns="http://schemas.openxmlformats.org/spreadsheetml/2006/main" count="74" uniqueCount="26">
  <si>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</si>
  <si>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</si>
  <si>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</si>
  <si>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</si>
  <si>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</si>
  <si>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</si>
  <si>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</si>
  <si>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</si>
  <si>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</si>
  <si>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</si>
  <si>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</si>
  <si>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</si>
  <si>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</si>
  <si>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</si>
  <si>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</si>
  <si>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</si>
  <si>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</si>
  <si>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</si>
  <si>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</si>
  <si>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</si>
  <si>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</si>
  <si>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</si>
  <si>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</si>
  <si>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9B</t>
  </si>
  <si>
    <t>10B</t>
  </si>
  <si>
    <t>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</si>
</sst>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'8B - 9B - 10B - 11B'!$B$1:$E$1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- 11B'!$E$3:$E$92</c:f>
              <c:numCache>
                <c:formatCode>0.000</c:formatCode>
                <c:ptCount val="90"/>
                <c:pt idx="0">
                  <c:v>1.4965270239663633</c:v>
                </c:pt>
                <c:pt idx="1">
                  <c:v>1.3125578266395017</c:v>
                </c:pt>
                <c:pt idx="2">
                  <c:v>1.3623528348515224</c:v>
                </c:pt>
                <c:pt idx="3">
                  <c:v>1.4828353419490889</c:v>
                </c:pt>
                <c:pt idx="4">
                  <c:v>1.5694882942934234</c:v>
                </c:pt>
                <c:pt idx="5">
                  <c:v>1.6209522990181924</c:v>
                </c:pt>
                <c:pt idx="6">
                  <c:v>1.8312865372978535</c:v>
                </c:pt>
                <c:pt idx="7">
                  <c:v>1.6702981450267904</c:v>
                </c:pt>
                <c:pt idx="8">
                  <c:v>1.4397768554170389</c:v>
                </c:pt>
                <c:pt idx="9">
                  <c:v>1.5381567028259808</c:v>
                </c:pt>
                <c:pt idx="10">
                  <c:v>1.4861291585432497</c:v>
                </c:pt>
                <c:pt idx="11">
                  <c:v>1.3577008885236195</c:v>
                </c:pt>
                <c:pt idx="12">
                  <c:v>1.3624418433000778</c:v>
                </c:pt>
                <c:pt idx="13">
                  <c:v>1.4987842079058695</c:v>
                </c:pt>
                <c:pt idx="14">
                  <c:v>1.4572144089879588</c:v>
                </c:pt>
                <c:pt idx="15">
                  <c:v>1.4584012722317599</c:v>
                </c:pt>
                <c:pt idx="16">
                  <c:v>1.4165289246460222</c:v>
                </c:pt>
                <c:pt idx="17">
                  <c:v>1.3124387079024189</c:v>
                </c:pt>
                <c:pt idx="18">
                  <c:v>1.3463505288011799</c:v>
                </c:pt>
                <c:pt idx="19">
                  <c:v>1.3981609308803187</c:v>
                </c:pt>
                <c:pt idx="20">
                  <c:v>1.4222960558015252</c:v>
                </c:pt>
                <c:pt idx="21">
                  <c:v>1.3397529971051769</c:v>
                </c:pt>
                <c:pt idx="22">
                  <c:v>1.2788950925223956</c:v>
                </c:pt>
                <c:pt idx="23">
                  <c:v>1.2977986838478679</c:v>
                </c:pt>
                <c:pt idx="24">
                  <c:v>1.2865626643532158</c:v>
                </c:pt>
                <c:pt idx="25">
                  <c:v>1.246065084210439</c:v>
                </c:pt>
                <c:pt idx="26">
                  <c:v>1.3618092190901694</c:v>
                </c:pt>
                <c:pt idx="27">
                  <c:v>1.3434812552211568</c:v>
                </c:pt>
                <c:pt idx="28">
                  <c:v>1.2618045529852902</c:v>
                </c:pt>
                <c:pt idx="29">
                  <c:v>1.2613310466520413</c:v>
                </c:pt>
                <c:pt idx="30">
                  <c:v>1.1832619066981218</c:v>
                </c:pt>
                <c:pt idx="31">
                  <c:v>1.213474597485841</c:v>
                </c:pt>
                <c:pt idx="32">
                  <c:v>1.2149229948125397</c:v>
                </c:pt>
                <c:pt idx="33">
                  <c:v>1.2202104339712896</c:v>
                </c:pt>
                <c:pt idx="34">
                  <c:v>1.2584079877318703</c:v>
                </c:pt>
                <c:pt idx="35">
                  <c:v>1.3000452702378895</c:v>
                </c:pt>
                <c:pt idx="36">
                  <c:v>1.2296456233723045</c:v>
                </c:pt>
                <c:pt idx="37">
                  <c:v>1.3395170040154549</c:v>
                </c:pt>
                <c:pt idx="38">
                  <c:v>1.2656221238920946</c:v>
                </c:pt>
                <c:pt idx="39">
                  <c:v>1.2274073581061204</c:v>
                </c:pt>
                <c:pt idx="40">
                  <c:v>1.3650598193776757</c:v>
                </c:pt>
                <c:pt idx="41">
                  <c:v>1.4520070063946124</c:v>
                </c:pt>
                <c:pt idx="42">
                  <c:v>1.4564342057519577</c:v>
                </c:pt>
                <c:pt idx="43">
                  <c:v>1.3719084180369208</c:v>
                </c:pt>
                <c:pt idx="44">
                  <c:v>1.274110605891382</c:v>
                </c:pt>
                <c:pt idx="45">
                  <c:v>1.3183008865456487</c:v>
                </c:pt>
                <c:pt idx="46">
                  <c:v>1.3206335917249421</c:v>
                </c:pt>
                <c:pt idx="47">
                  <c:v>1.2644055544635777</c:v>
                </c:pt>
                <c:pt idx="48">
                  <c:v>1.2096256328474613</c:v>
                </c:pt>
                <c:pt idx="49">
                  <c:v>1.2792575672231847</c:v>
                </c:pt>
                <c:pt idx="50">
                  <c:v>1.3173493678218888</c:v>
                </c:pt>
                <c:pt idx="51">
                  <c:v>1.2627544621311233</c:v>
                </c:pt>
                <c:pt idx="52">
                  <c:v>1.1727939136140466</c:v>
                </c:pt>
                <c:pt idx="53">
                  <c:v>1.3101729175978722</c:v>
                </c:pt>
                <c:pt idx="54">
                  <c:v>1.2675280641807425</c:v>
                </c:pt>
                <c:pt idx="55">
                  <c:v>1.2840490583838677</c:v>
                </c:pt>
                <c:pt idx="56">
                  <c:v>1.2544386141384871</c:v>
                </c:pt>
                <c:pt idx="57">
                  <c:v>1.2039299729372785</c:v>
                </c:pt>
                <c:pt idx="58">
                  <c:v>1.2746903962015801</c:v>
                </c:pt>
                <c:pt idx="59">
                  <c:v>1.3333154897555819</c:v>
                </c:pt>
                <c:pt idx="60">
                  <c:v>1.2038796728585763</c:v>
                </c:pt>
                <c:pt idx="61">
                  <c:v>1.3110485764572479</c:v>
                </c:pt>
                <c:pt idx="62">
                  <c:v>1.1992059350580084</c:v>
                </c:pt>
                <c:pt idx="63">
                  <c:v>1.2251623924996549</c:v>
                </c:pt>
                <c:pt idx="64">
                  <c:v>1.2403646496545586</c:v>
                </c:pt>
                <c:pt idx="65">
                  <c:v>1.3801435970842675</c:v>
                </c:pt>
                <c:pt idx="66">
                  <c:v>1.4156501404404938</c:v>
                </c:pt>
                <c:pt idx="67">
                  <c:v>1.4908525257064891</c:v>
                </c:pt>
                <c:pt idx="68">
                  <c:v>1.5192060327173951</c:v>
                </c:pt>
                <c:pt idx="69">
                  <c:v>1.5177252544648445</c:v>
                </c:pt>
                <c:pt idx="70">
                  <c:v>1.5902363554889791</c:v>
                </c:pt>
                <c:pt idx="71">
                  <c:v>1.5439401000678645</c:v>
                </c:pt>
                <c:pt idx="72">
                  <c:v>1.5050932738978564</c:v>
                </c:pt>
                <c:pt idx="73">
                  <c:v>1.4747739832814382</c:v>
                </c:pt>
                <c:pt idx="74">
                  <c:v>1.4313707134551967</c:v>
                </c:pt>
                <c:pt idx="75">
                  <c:v>1.5563120994516459</c:v>
                </c:pt>
                <c:pt idx="76">
                  <c:v>1.4776461683133539</c:v>
                </c:pt>
                <c:pt idx="77">
                  <c:v>1.4650497615406506</c:v>
                </c:pt>
                <c:pt idx="78">
                  <c:v>1.4292051051887287</c:v>
                </c:pt>
                <c:pt idx="79">
                  <c:v>1.3457336010465046</c:v>
                </c:pt>
                <c:pt idx="80">
                  <c:v>1.4420720907955091</c:v>
                </c:pt>
                <c:pt idx="81">
                  <c:v>1.3614761962880713</c:v>
                </c:pt>
                <c:pt idx="82">
                  <c:v>1.3533742260187402</c:v>
                </c:pt>
                <c:pt idx="83">
                  <c:v>1.3827615208990354</c:v>
                </c:pt>
                <c:pt idx="84">
                  <c:v>1.2850280520228976</c:v>
                </c:pt>
                <c:pt idx="85">
                  <c:v>1.3388590397150042</c:v>
                </c:pt>
                <c:pt idx="86">
                  <c:v>1.3953896256441958</c:v>
                </c:pt>
                <c:pt idx="87">
                  <c:v>1.3247610465477619</c:v>
                </c:pt>
                <c:pt idx="88">
                  <c:v>1.2768399724307105</c:v>
                </c:pt>
                <c:pt idx="89">
                  <c:v>1.3400132118355152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'8B - 9B - 10B - 11B'!$G$1:$J$1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- 11B'!$J$3:$J$92</c:f>
              <c:numCache>
                <c:formatCode>0.000</c:formatCode>
                <c:ptCount val="90"/>
                <c:pt idx="0">
                  <c:v>1.4722677922185332</c:v>
                </c:pt>
                <c:pt idx="1">
                  <c:v>1.5203118544360295</c:v>
                </c:pt>
                <c:pt idx="2">
                  <c:v>1.6457120193607442</c:v>
                </c:pt>
                <c:pt idx="3">
                  <c:v>1.5316541893348932</c:v>
                </c:pt>
                <c:pt idx="4">
                  <c:v>1.4637252369915332</c:v>
                </c:pt>
                <c:pt idx="5">
                  <c:v>1.4736256120071929</c:v>
                </c:pt>
                <c:pt idx="6">
                  <c:v>1.6197443529266862</c:v>
                </c:pt>
                <c:pt idx="7">
                  <c:v>1.5374625762683363</c:v>
                </c:pt>
                <c:pt idx="8">
                  <c:v>1.3770966276564631</c:v>
                </c:pt>
                <c:pt idx="9">
                  <c:v>1.379616939163673</c:v>
                </c:pt>
                <c:pt idx="10">
                  <c:v>1.4456304079802214</c:v>
                </c:pt>
                <c:pt idx="11">
                  <c:v>1.5212698117238459</c:v>
                </c:pt>
                <c:pt idx="12">
                  <c:v>1.483248679332505</c:v>
                </c:pt>
                <c:pt idx="13">
                  <c:v>1.4816920280337245</c:v>
                </c:pt>
                <c:pt idx="14">
                  <c:v>1.5003222952490434</c:v>
                </c:pt>
                <c:pt idx="15">
                  <c:v>1.5756479435735535</c:v>
                </c:pt>
                <c:pt idx="16">
                  <c:v>1.728625530871547</c:v>
                </c:pt>
                <c:pt idx="17">
                  <c:v>1.5952798779828379</c:v>
                </c:pt>
                <c:pt idx="18">
                  <c:v>1.5590449675090639</c:v>
                </c:pt>
                <c:pt idx="19">
                  <c:v>1.5680485930750883</c:v>
                </c:pt>
                <c:pt idx="20">
                  <c:v>1.6075420498227986</c:v>
                </c:pt>
                <c:pt idx="21">
                  <c:v>1.698524925171955</c:v>
                </c:pt>
                <c:pt idx="22">
                  <c:v>1.5733370141790408</c:v>
                </c:pt>
                <c:pt idx="23">
                  <c:v>1.5622181170500908</c:v>
                </c:pt>
                <c:pt idx="24">
                  <c:v>1.5590840828940007</c:v>
                </c:pt>
                <c:pt idx="25">
                  <c:v>1.5539051419082901</c:v>
                </c:pt>
                <c:pt idx="26">
                  <c:v>1.496296213821511</c:v>
                </c:pt>
                <c:pt idx="27">
                  <c:v>1.5418225767269711</c:v>
                </c:pt>
                <c:pt idx="28">
                  <c:v>1.5431889787455466</c:v>
                </c:pt>
                <c:pt idx="29">
                  <c:v>1.5395254157054106</c:v>
                </c:pt>
                <c:pt idx="30">
                  <c:v>1.5439788549342091</c:v>
                </c:pt>
                <c:pt idx="31">
                  <c:v>1.536590478551098</c:v>
                </c:pt>
                <c:pt idx="32">
                  <c:v>1.5441021247161022</c:v>
                </c:pt>
                <c:pt idx="33">
                  <c:v>1.5415228945403425</c:v>
                </c:pt>
                <c:pt idx="34">
                  <c:v>1.6176742137303481</c:v>
                </c:pt>
                <c:pt idx="35">
                  <c:v>1.5092797801270279</c:v>
                </c:pt>
                <c:pt idx="36">
                  <c:v>1.4939689940419694</c:v>
                </c:pt>
                <c:pt idx="37">
                  <c:v>1.5408848529159356</c:v>
                </c:pt>
                <c:pt idx="38">
                  <c:v>1.4907286294124369</c:v>
                </c:pt>
                <c:pt idx="39">
                  <c:v>1.5265937825883451</c:v>
                </c:pt>
                <c:pt idx="40">
                  <c:v>1.5302685467769528</c:v>
                </c:pt>
                <c:pt idx="41">
                  <c:v>1.5474618777028848</c:v>
                </c:pt>
                <c:pt idx="42">
                  <c:v>1.6555208194701894</c:v>
                </c:pt>
                <c:pt idx="43">
                  <c:v>1.5930087156397217</c:v>
                </c:pt>
                <c:pt idx="44">
                  <c:v>1.6242525904475096</c:v>
                </c:pt>
                <c:pt idx="45">
                  <c:v>1.5278029836069105</c:v>
                </c:pt>
                <c:pt idx="46">
                  <c:v>1.5330491561358324</c:v>
                </c:pt>
                <c:pt idx="47">
                  <c:v>1.5451925533992736</c:v>
                </c:pt>
                <c:pt idx="48">
                  <c:v>1.5143392076714097</c:v>
                </c:pt>
                <c:pt idx="49">
                  <c:v>1.674604979330758</c:v>
                </c:pt>
                <c:pt idx="50">
                  <c:v>1.6504872018536492</c:v>
                </c:pt>
                <c:pt idx="51">
                  <c:v>1.4411983385296525</c:v>
                </c:pt>
                <c:pt idx="52">
                  <c:v>1.6722188177045845</c:v>
                </c:pt>
                <c:pt idx="53">
                  <c:v>1.6884432539466701</c:v>
                </c:pt>
                <c:pt idx="54">
                  <c:v>1.6005771996076454</c:v>
                </c:pt>
                <c:pt idx="55">
                  <c:v>1.6076153165262284</c:v>
                </c:pt>
                <c:pt idx="56">
                  <c:v>1.716811512396293</c:v>
                </c:pt>
                <c:pt idx="57">
                  <c:v>1.7550205557101715</c:v>
                </c:pt>
                <c:pt idx="58">
                  <c:v>1.6625220514911052</c:v>
                </c:pt>
                <c:pt idx="59">
                  <c:v>1.6570079059536447</c:v>
                </c:pt>
                <c:pt idx="60">
                  <c:v>1.7029722175878621</c:v>
                </c:pt>
                <c:pt idx="61">
                  <c:v>1.6884310652501813</c:v>
                </c:pt>
                <c:pt idx="62">
                  <c:v>1.662253787836611</c:v>
                </c:pt>
                <c:pt idx="63">
                  <c:v>1.7574492780975872</c:v>
                </c:pt>
                <c:pt idx="64">
                  <c:v>1.7086208250911827</c:v>
                </c:pt>
                <c:pt idx="65">
                  <c:v>1.6392437503791966</c:v>
                </c:pt>
                <c:pt idx="66">
                  <c:v>1.7635153911759665</c:v>
                </c:pt>
                <c:pt idx="67">
                  <c:v>1.7402671723538625</c:v>
                </c:pt>
                <c:pt idx="68">
                  <c:v>1.72597035552044</c:v>
                </c:pt>
                <c:pt idx="69">
                  <c:v>1.7517888007059805</c:v>
                </c:pt>
                <c:pt idx="70">
                  <c:v>1.7000699513867061</c:v>
                </c:pt>
                <c:pt idx="71">
                  <c:v>1.606240565273062</c:v>
                </c:pt>
                <c:pt idx="72">
                  <c:v>1.5927803684087072</c:v>
                </c:pt>
                <c:pt idx="73">
                  <c:v>1.6139580200824322</c:v>
                </c:pt>
                <c:pt idx="74">
                  <c:v>1.5720358034668123</c:v>
                </c:pt>
                <c:pt idx="75">
                  <c:v>1.6233762539852024</c:v>
                </c:pt>
                <c:pt idx="76">
                  <c:v>1.6284197641528666</c:v>
                </c:pt>
                <c:pt idx="77">
                  <c:v>1.6890166605351582</c:v>
                </c:pt>
                <c:pt idx="78">
                  <c:v>1.6113496962854492</c:v>
                </c:pt>
                <c:pt idx="79">
                  <c:v>1.5988534653447084</c:v>
                </c:pt>
                <c:pt idx="80">
                  <c:v>1.6219720076985416</c:v>
                </c:pt>
                <c:pt idx="81">
                  <c:v>1.6207617995804748</c:v>
                </c:pt>
                <c:pt idx="82">
                  <c:v>1.5317444546713697</c:v>
                </c:pt>
                <c:pt idx="83">
                  <c:v>1.534738272511827</c:v>
                </c:pt>
                <c:pt idx="84">
                  <c:v>1.4850517759196025</c:v>
                </c:pt>
                <c:pt idx="85">
                  <c:v>1.499357580375553</c:v>
                </c:pt>
                <c:pt idx="86">
                  <c:v>1.4753249707645388</c:v>
                </c:pt>
                <c:pt idx="87">
                  <c:v>1.4708183732250146</c:v>
                </c:pt>
                <c:pt idx="88">
                  <c:v>1.5622161273867352</c:v>
                </c:pt>
                <c:pt idx="89">
                  <c:v>1.6383729308559309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'8B - 9B - 10B - 11B'!$L$1:$O$1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- 11B'!$O$3:$O$92</c:f>
              <c:numCache>
                <c:formatCode>0.000</c:formatCode>
                <c:ptCount val="90"/>
                <c:pt idx="0">
                  <c:v>1.6794496680733682</c:v>
                </c:pt>
                <c:pt idx="1">
                  <c:v>1.5624870122009087</c:v>
                </c:pt>
                <c:pt idx="2">
                  <c:v>1.545173009739591</c:v>
                </c:pt>
                <c:pt idx="3">
                  <c:v>1.5611887940341949</c:v>
                </c:pt>
                <c:pt idx="4">
                  <c:v>1.5647841885566116</c:v>
                </c:pt>
                <c:pt idx="5">
                  <c:v>1.6632312675087644</c:v>
                </c:pt>
                <c:pt idx="6">
                  <c:v>1.6244347492614004</c:v>
                </c:pt>
                <c:pt idx="7">
                  <c:v>1.5715786754759167</c:v>
                </c:pt>
                <c:pt idx="8">
                  <c:v>1.6695300911194002</c:v>
                </c:pt>
                <c:pt idx="9">
                  <c:v>1.7232263178538407</c:v>
                </c:pt>
                <c:pt idx="10">
                  <c:v>1.7423937737759354</c:v>
                </c:pt>
                <c:pt idx="11">
                  <c:v>1.5981702806653459</c:v>
                </c:pt>
                <c:pt idx="12">
                  <c:v>1.6133837618818929</c:v>
                </c:pt>
                <c:pt idx="13">
                  <c:v>1.5928354218577609</c:v>
                </c:pt>
                <c:pt idx="14">
                  <c:v>1.6318202452146437</c:v>
                </c:pt>
                <c:pt idx="15">
                  <c:v>1.9461889733172268</c:v>
                </c:pt>
                <c:pt idx="16">
                  <c:v>1.8899049045405583</c:v>
                </c:pt>
                <c:pt idx="17">
                  <c:v>1.7329521698446011</c:v>
                </c:pt>
                <c:pt idx="18">
                  <c:v>1.6395489067752991</c:v>
                </c:pt>
                <c:pt idx="19">
                  <c:v>1.6259241505860502</c:v>
                </c:pt>
                <c:pt idx="20">
                  <c:v>1.6621331257829934</c:v>
                </c:pt>
                <c:pt idx="21">
                  <c:v>1.865225915276177</c:v>
                </c:pt>
                <c:pt idx="22">
                  <c:v>1.8921460340468153</c:v>
                </c:pt>
                <c:pt idx="23">
                  <c:v>1.6203606502902475</c:v>
                </c:pt>
                <c:pt idx="24">
                  <c:v>1.5531748221059678</c:v>
                </c:pt>
                <c:pt idx="25">
                  <c:v>1.5659149943639881</c:v>
                </c:pt>
                <c:pt idx="26">
                  <c:v>1.5756031232917875</c:v>
                </c:pt>
                <c:pt idx="27">
                  <c:v>1.604603283793568</c:v>
                </c:pt>
                <c:pt idx="28">
                  <c:v>1.8978356335756341</c:v>
                </c:pt>
                <c:pt idx="29">
                  <c:v>1.9192771509665432</c:v>
                </c:pt>
                <c:pt idx="30">
                  <c:v>1.9483273136757824</c:v>
                </c:pt>
                <c:pt idx="31">
                  <c:v>1.7551460841569346</c:v>
                </c:pt>
                <c:pt idx="32">
                  <c:v>1.75236708773767</c:v>
                </c:pt>
                <c:pt idx="33">
                  <c:v>1.9330229882123011</c:v>
                </c:pt>
                <c:pt idx="34">
                  <c:v>1.848378999014971</c:v>
                </c:pt>
                <c:pt idx="35">
                  <c:v>1.7536336472998051</c:v>
                </c:pt>
                <c:pt idx="36">
                  <c:v>1.6456720036776322</c:v>
                </c:pt>
                <c:pt idx="37">
                  <c:v>1.5828339984611299</c:v>
                </c:pt>
                <c:pt idx="38">
                  <c:v>1.8483594936026029</c:v>
                </c:pt>
                <c:pt idx="39">
                  <c:v>1.9640888714408007</c:v>
                </c:pt>
                <c:pt idx="40">
                  <c:v>2.0484181453313366</c:v>
                </c:pt>
                <c:pt idx="41">
                  <c:v>1.972854582756266</c:v>
                </c:pt>
                <c:pt idx="42">
                  <c:v>1.7760302697109098</c:v>
                </c:pt>
                <c:pt idx="43">
                  <c:v>1.8459976903198343</c:v>
                </c:pt>
                <c:pt idx="44">
                  <c:v>1.760570263497897</c:v>
                </c:pt>
                <c:pt idx="45">
                  <c:v>1.7125175905344965</c:v>
                </c:pt>
                <c:pt idx="46">
                  <c:v>1.6659452798440566</c:v>
                </c:pt>
                <c:pt idx="47">
                  <c:v>1.7068308514788275</c:v>
                </c:pt>
                <c:pt idx="48">
                  <c:v>1.7319299344797059</c:v>
                </c:pt>
                <c:pt idx="49">
                  <c:v>1.6425363651926912</c:v>
                </c:pt>
                <c:pt idx="50">
                  <c:v>1.7608421011226338</c:v>
                </c:pt>
                <c:pt idx="51">
                  <c:v>1.7744694315246539</c:v>
                </c:pt>
                <c:pt idx="52">
                  <c:v>1.7257639654981296</c:v>
                </c:pt>
                <c:pt idx="53">
                  <c:v>1.7535712642053782</c:v>
                </c:pt>
                <c:pt idx="54">
                  <c:v>1.809661563048145</c:v>
                </c:pt>
                <c:pt idx="55">
                  <c:v>1.7833610248171863</c:v>
                </c:pt>
                <c:pt idx="56">
                  <c:v>1.7054647341496494</c:v>
                </c:pt>
                <c:pt idx="57">
                  <c:v>1.7002006560549592</c:v>
                </c:pt>
                <c:pt idx="58">
                  <c:v>1.8125981153831983</c:v>
                </c:pt>
                <c:pt idx="59">
                  <c:v>1.8521377348764703</c:v>
                </c:pt>
                <c:pt idx="60">
                  <c:v>1.7456792849856351</c:v>
                </c:pt>
                <c:pt idx="61">
                  <c:v>1.6876349536019681</c:v>
                </c:pt>
                <c:pt idx="62">
                  <c:v>1.6253081395343594</c:v>
                </c:pt>
                <c:pt idx="63">
                  <c:v>1.8658870460145212</c:v>
                </c:pt>
                <c:pt idx="64">
                  <c:v>1.8841115732867149</c:v>
                </c:pt>
                <c:pt idx="65">
                  <c:v>1.7762376636345552</c:v>
                </c:pt>
                <c:pt idx="66">
                  <c:v>1.6390610162968</c:v>
                </c:pt>
                <c:pt idx="67">
                  <c:v>1.6320901376448063</c:v>
                </c:pt>
                <c:pt idx="68">
                  <c:v>1.706919216443253</c:v>
                </c:pt>
                <c:pt idx="69">
                  <c:v>1.7315335701698036</c:v>
                </c:pt>
                <c:pt idx="70">
                  <c:v>1.7394562766224313</c:v>
                </c:pt>
                <c:pt idx="71">
                  <c:v>1.6297110070880738</c:v>
                </c:pt>
                <c:pt idx="72">
                  <c:v>1.6231547390139516</c:v>
                </c:pt>
                <c:pt idx="73">
                  <c:v>1.6045950004666283</c:v>
                </c:pt>
                <c:pt idx="74">
                  <c:v>1.5598470365227257</c:v>
                </c:pt>
                <c:pt idx="75">
                  <c:v>1.5438751159838935</c:v>
                </c:pt>
                <c:pt idx="76">
                  <c:v>1.449833780533071</c:v>
                </c:pt>
                <c:pt idx="77">
                  <c:v>1.4451600561792592</c:v>
                </c:pt>
                <c:pt idx="78">
                  <c:v>1.4555114861398668</c:v>
                </c:pt>
                <c:pt idx="79">
                  <c:v>1.5181174646331594</c:v>
                </c:pt>
                <c:pt idx="80">
                  <c:v>1.6666742682246907</c:v>
                </c:pt>
                <c:pt idx="81">
                  <c:v>1.9699619423458454</c:v>
                </c:pt>
                <c:pt idx="82">
                  <c:v>1.8609011694498845</c:v>
                </c:pt>
                <c:pt idx="83">
                  <c:v>1.7426338359096978</c:v>
                </c:pt>
                <c:pt idx="84">
                  <c:v>1.6332144839511691</c:v>
                </c:pt>
                <c:pt idx="85">
                  <c:v>1.6245893926047328</c:v>
                </c:pt>
                <c:pt idx="86">
                  <c:v>1.6787615968460774</c:v>
                </c:pt>
                <c:pt idx="87">
                  <c:v>1.6086709131786396</c:v>
                </c:pt>
                <c:pt idx="88">
                  <c:v>1.6021143634230677</c:v>
                </c:pt>
                <c:pt idx="89">
                  <c:v>1.6174225361923875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'8B - 9B - 10B - 11B'!$Q$1:$T$1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- 11B'!$T$3:$T$92</c:f>
              <c:numCache>
                <c:formatCode>0.000</c:formatCode>
                <c:ptCount val="90"/>
                <c:pt idx="0">
                  <c:v>1.6253439217214758</c:v>
                </c:pt>
                <c:pt idx="1">
                  <c:v>1.7355175978669926</c:v>
                </c:pt>
                <c:pt idx="2">
                  <c:v>1.6985776662704994</c:v>
                </c:pt>
                <c:pt idx="3">
                  <c:v>1.5518361827000093</c:v>
                </c:pt>
                <c:pt idx="4">
                  <c:v>1.4197679923857511</c:v>
                </c:pt>
                <c:pt idx="5">
                  <c:v>1.4364122485268269</c:v>
                </c:pt>
                <c:pt idx="6">
                  <c:v>1.2580742950693924</c:v>
                </c:pt>
                <c:pt idx="7">
                  <c:v>1.502134339066904</c:v>
                </c:pt>
                <c:pt idx="8">
                  <c:v>1.4790096571408227</c:v>
                </c:pt>
                <c:pt idx="9">
                  <c:v>1.7549401711005379</c:v>
                </c:pt>
                <c:pt idx="10">
                  <c:v>1.5284909317263391</c:v>
                </c:pt>
                <c:pt idx="11">
                  <c:v>1.6650769263314085</c:v>
                </c:pt>
                <c:pt idx="12">
                  <c:v>1.6629821515924692</c:v>
                </c:pt>
                <c:pt idx="13">
                  <c:v>1.6647829828066703</c:v>
                </c:pt>
                <c:pt idx="14">
                  <c:v>1.677335245262715</c:v>
                </c:pt>
                <c:pt idx="15">
                  <c:v>1.6607057461631718</c:v>
                </c:pt>
                <c:pt idx="16">
                  <c:v>1.5899622476399997</c:v>
                </c:pt>
                <c:pt idx="17">
                  <c:v>1.5466002282537936</c:v>
                </c:pt>
                <c:pt idx="18">
                  <c:v>1.5559185702471758</c:v>
                </c:pt>
                <c:pt idx="19">
                  <c:v>1.7323911774423741</c:v>
                </c:pt>
                <c:pt idx="20">
                  <c:v>1.7541967510464278</c:v>
                </c:pt>
                <c:pt idx="21">
                  <c:v>1.618051301175498</c:v>
                </c:pt>
                <c:pt idx="22">
                  <c:v>1.5614877709575539</c:v>
                </c:pt>
                <c:pt idx="23">
                  <c:v>1.5560296502120183</c:v>
                </c:pt>
                <c:pt idx="24">
                  <c:v>1.5646134614818681</c:v>
                </c:pt>
                <c:pt idx="25">
                  <c:v>1.5641287540001496</c:v>
                </c:pt>
                <c:pt idx="26">
                  <c:v>1.564733858059183</c:v>
                </c:pt>
                <c:pt idx="27">
                  <c:v>1.9888955491824656</c:v>
                </c:pt>
                <c:pt idx="28">
                  <c:v>1.7225708765740002</c:v>
                </c:pt>
                <c:pt idx="29">
                  <c:v>1.6091181746409176</c:v>
                </c:pt>
                <c:pt idx="30">
                  <c:v>1.6302068583545291</c:v>
                </c:pt>
                <c:pt idx="31">
                  <c:v>1.6289527624469533</c:v>
                </c:pt>
                <c:pt idx="32">
                  <c:v>1.6352038914506839</c:v>
                </c:pt>
                <c:pt idx="33">
                  <c:v>1.6312499167451358</c:v>
                </c:pt>
                <c:pt idx="34">
                  <c:v>1.597379393233318</c:v>
                </c:pt>
                <c:pt idx="35">
                  <c:v>1.5146689109720017</c:v>
                </c:pt>
                <c:pt idx="36">
                  <c:v>1.5751339357909997</c:v>
                </c:pt>
                <c:pt idx="37">
                  <c:v>1.5060508068448775</c:v>
                </c:pt>
                <c:pt idx="38">
                  <c:v>1.4695693724952004</c:v>
                </c:pt>
                <c:pt idx="39">
                  <c:v>1.591608500134434</c:v>
                </c:pt>
                <c:pt idx="40">
                  <c:v>1.4945416443884441</c:v>
                </c:pt>
                <c:pt idx="41">
                  <c:v>1.5124988921924722</c:v>
                </c:pt>
                <c:pt idx="42">
                  <c:v>1.4594964407264981</c:v>
                </c:pt>
                <c:pt idx="43">
                  <c:v>1.6412245370630905</c:v>
                </c:pt>
                <c:pt idx="44">
                  <c:v>1.5260039414811801</c:v>
                </c:pt>
                <c:pt idx="45">
                  <c:v>1.4861617733200809</c:v>
                </c:pt>
                <c:pt idx="46">
                  <c:v>1.6129978939744554</c:v>
                </c:pt>
                <c:pt idx="47">
                  <c:v>1.6405439173670848</c:v>
                </c:pt>
                <c:pt idx="48">
                  <c:v>1.7369436479525107</c:v>
                </c:pt>
                <c:pt idx="49">
                  <c:v>1.712552428521815</c:v>
                </c:pt>
                <c:pt idx="50">
                  <c:v>1.6130299024092614</c:v>
                </c:pt>
                <c:pt idx="51">
                  <c:v>1.5830548520345942</c:v>
                </c:pt>
                <c:pt idx="52">
                  <c:v>1.5354778587068545</c:v>
                </c:pt>
                <c:pt idx="53">
                  <c:v>1.5464027120643955</c:v>
                </c:pt>
                <c:pt idx="54">
                  <c:v>1.5311393629385295</c:v>
                </c:pt>
                <c:pt idx="55">
                  <c:v>1.5933746013331018</c:v>
                </c:pt>
                <c:pt idx="56">
                  <c:v>1.5471897228924207</c:v>
                </c:pt>
                <c:pt idx="57">
                  <c:v>1.5317556748694117</c:v>
                </c:pt>
                <c:pt idx="58">
                  <c:v>1.3369114853709492</c:v>
                </c:pt>
                <c:pt idx="59">
                  <c:v>1.4282676750315968</c:v>
                </c:pt>
                <c:pt idx="60">
                  <c:v>1.4084391064483379</c:v>
                </c:pt>
                <c:pt idx="61">
                  <c:v>1.2134630431454547</c:v>
                </c:pt>
                <c:pt idx="62">
                  <c:v>1.3677123487531935</c:v>
                </c:pt>
                <c:pt idx="63">
                  <c:v>1.3272855275307023</c:v>
                </c:pt>
                <c:pt idx="64">
                  <c:v>1.3856753190293178</c:v>
                </c:pt>
                <c:pt idx="65">
                  <c:v>1.533447717264619</c:v>
                </c:pt>
                <c:pt idx="66">
                  <c:v>1.4951413769261721</c:v>
                </c:pt>
                <c:pt idx="67">
                  <c:v>1.5481264418450802</c:v>
                </c:pt>
                <c:pt idx="68">
                  <c:v>1.5819640277915252</c:v>
                </c:pt>
                <c:pt idx="69">
                  <c:v>1.625237353055127</c:v>
                </c:pt>
                <c:pt idx="70">
                  <c:v>1.6020682278205787</c:v>
                </c:pt>
                <c:pt idx="71">
                  <c:v>1.6031139006474866</c:v>
                </c:pt>
                <c:pt idx="72">
                  <c:v>1.5605897131629269</c:v>
                </c:pt>
                <c:pt idx="73">
                  <c:v>1.5139351296035812</c:v>
                </c:pt>
                <c:pt idx="74">
                  <c:v>1.5201945943951454</c:v>
                </c:pt>
                <c:pt idx="75">
                  <c:v>1.5048339242109745</c:v>
                </c:pt>
                <c:pt idx="76">
                  <c:v>1.5963718706545915</c:v>
                </c:pt>
                <c:pt idx="77">
                  <c:v>1.537100124730278</c:v>
                </c:pt>
                <c:pt idx="78">
                  <c:v>1.6861678760365688</c:v>
                </c:pt>
                <c:pt idx="79">
                  <c:v>1.5507687206415648</c:v>
                </c:pt>
                <c:pt idx="80">
                  <c:v>1.5041497175998801</c:v>
                </c:pt>
                <c:pt idx="81">
                  <c:v>1.5258115335625595</c:v>
                </c:pt>
                <c:pt idx="82">
                  <c:v>1.4470665077161484</c:v>
                </c:pt>
                <c:pt idx="83">
                  <c:v>1.5035798721535294</c:v>
                </c:pt>
                <c:pt idx="84">
                  <c:v>1.5299390552155292</c:v>
                </c:pt>
                <c:pt idx="85">
                  <c:v>1.4642841643409852</c:v>
                </c:pt>
                <c:pt idx="86">
                  <c:v>1.3991697604185647</c:v>
                </c:pt>
                <c:pt idx="87">
                  <c:v>1.4530307985227982</c:v>
                </c:pt>
                <c:pt idx="88">
                  <c:v>1.4163285224085875</c:v>
                </c:pt>
                <c:pt idx="89">
                  <c:v>1.886394946722229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90824"/>
        <c:axId val="215092000"/>
      </c:scatterChart>
      <c:valAx>
        <c:axId val="2150908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092000"/>
        <c:crosses val="autoZero"/>
        <c:crossBetween val="midCat"/>
      </c:valAx>
      <c:valAx>
        <c:axId val="21509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090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14.661000250000001</v>
      </c>
      <c r="C2">
        <v>0.63180000000000003</v>
      </c>
      <c r="D2">
        <v>677.06500243999994</v>
      </c>
      <c r="E2">
        <v>1.0930000499999999</v>
      </c>
      <c r="F2">
        <v>291.59500121999997</v>
      </c>
      <c r="G2">
        <v>1.3334000100000001</v>
      </c>
      <c r="H2">
        <v>9.9000003020963209E+37</v>
      </c>
      <c r="J2" s="2">
        <f>TREND(Calibration!$A$2:$A$4,Calibration!$B$2:$B$4,C2)</f>
        <v>404.23446111896169</v>
      </c>
      <c r="K2" s="2">
        <f>TREND(Calibration!$A$2:$A$4,Calibration!$C$2:$C$4,E2)</f>
        <v>422.45115920324957</v>
      </c>
      <c r="L2" s="2">
        <f>TREND(Calibration!$A$2:$A$4,Calibration!$D$2:$D$4,G2)</f>
        <v>508.64797621290643</v>
      </c>
      <c r="N2" s="2">
        <f>AVERAGE(J2:J409)</f>
        <v>404.46354527170769</v>
      </c>
    </row>
    <row r="3" spans="1:14" x14ac:dyDescent="0.25">
      <c r="A3">
        <v>5011</v>
      </c>
      <c r="B3">
        <v>14.76200008</v>
      </c>
      <c r="C3">
        <v>0.63779998000000004</v>
      </c>
      <c r="D3">
        <v>709.37200928000004</v>
      </c>
      <c r="E3">
        <v>1.08220005</v>
      </c>
      <c r="F3">
        <v>869.20098876999998</v>
      </c>
      <c r="G3">
        <v>1.33070004</v>
      </c>
      <c r="H3">
        <v>9.9000003020963209E+37</v>
      </c>
      <c r="J3" s="2">
        <f>TREND(Calibration!$A$2:$A$4,Calibration!$B$2:$B$4,C3)</f>
        <v>407.91467381305068</v>
      </c>
      <c r="K3" s="2">
        <f>TREND(Calibration!$A$2:$A$4,Calibration!$C$2:$C$4,E3)</f>
        <v>418.08163551441822</v>
      </c>
      <c r="L3" s="2">
        <f>TREND(Calibration!$A$2:$A$4,Calibration!$D$2:$D$4,G3)</f>
        <v>507.53494339019562</v>
      </c>
    </row>
    <row r="4" spans="1:14" x14ac:dyDescent="0.25">
      <c r="A4">
        <v>10013</v>
      </c>
      <c r="B4">
        <v>14.81700039</v>
      </c>
      <c r="C4">
        <v>0.64099996999999997</v>
      </c>
      <c r="D4">
        <v>737.15100098000005</v>
      </c>
      <c r="E4">
        <v>1.0816999700000001</v>
      </c>
      <c r="F4">
        <v>1339.2969970700001</v>
      </c>
      <c r="G4">
        <v>1.3301000599999999</v>
      </c>
      <c r="H4">
        <v>9.9000003020963209E+37</v>
      </c>
      <c r="J4" s="2">
        <f>TREND(Calibration!$A$2:$A$4,Calibration!$B$2:$B$4,C4)</f>
        <v>409.87745432547865</v>
      </c>
      <c r="K4" s="2">
        <f>TREND(Calibration!$A$2:$A$4,Calibration!$C$2:$C$4,E4)</f>
        <v>417.8793103842043</v>
      </c>
      <c r="L4" s="2">
        <f>TREND(Calibration!$A$2:$A$4,Calibration!$D$2:$D$4,G4)</f>
        <v>507.28760825944596</v>
      </c>
    </row>
    <row r="5" spans="1:14" x14ac:dyDescent="0.25">
      <c r="A5">
        <v>15014</v>
      </c>
      <c r="B5">
        <v>14.777999879999999</v>
      </c>
      <c r="C5">
        <v>0.64160001</v>
      </c>
      <c r="D5">
        <v>957.24902343999997</v>
      </c>
      <c r="E5">
        <v>1.2129000400000001</v>
      </c>
      <c r="F5">
        <v>9.9000003020963209E+37</v>
      </c>
      <c r="G5">
        <v>1.3301000599999999</v>
      </c>
      <c r="H5">
        <v>9.9000003020963209E+37</v>
      </c>
      <c r="J5" s="2">
        <f>TREND(Calibration!$A$2:$A$4,Calibration!$B$2:$B$4,C5)</f>
        <v>410.24550135646228</v>
      </c>
      <c r="K5" s="2">
        <f>TREND(Calibration!$A$2:$A$4,Calibration!$C$2:$C$4,E5)</f>
        <v>470.96095981395752</v>
      </c>
      <c r="L5" s="2">
        <f>TREND(Calibration!$A$2:$A$4,Calibration!$D$2:$D$4,G5)</f>
        <v>507.28760825944596</v>
      </c>
    </row>
    <row r="6" spans="1:14" x14ac:dyDescent="0.25">
      <c r="A6">
        <v>20015</v>
      </c>
      <c r="B6">
        <v>14.74600029</v>
      </c>
      <c r="C6">
        <v>0.63889998000000003</v>
      </c>
      <c r="D6">
        <v>903.73199463000003</v>
      </c>
      <c r="E6">
        <v>1.0785000300000001</v>
      </c>
      <c r="F6">
        <v>1030.7139892600001</v>
      </c>
      <c r="G6">
        <v>1.3269000099999999</v>
      </c>
      <c r="H6">
        <v>9.9000003020963209E+37</v>
      </c>
      <c r="J6" s="2">
        <f>TREND(Calibration!$A$2:$A$4,Calibration!$B$2:$B$4,C6)</f>
        <v>408.58938172265999</v>
      </c>
      <c r="K6" s="2">
        <f>TREND(Calibration!$A$2:$A$4,Calibration!$C$2:$C$4,E6)</f>
        <v>416.58466097375623</v>
      </c>
      <c r="L6" s="2">
        <f>TREND(Calibration!$A$2:$A$4,Calibration!$D$2:$D$4,G6)</f>
        <v>505.96842297801118</v>
      </c>
    </row>
    <row r="7" spans="1:14" x14ac:dyDescent="0.25">
      <c r="A7">
        <v>25015</v>
      </c>
      <c r="B7">
        <v>14.72900009</v>
      </c>
      <c r="C7">
        <v>0.63719999999999999</v>
      </c>
      <c r="D7">
        <v>696.83801270000004</v>
      </c>
      <c r="E7">
        <v>1.07579994</v>
      </c>
      <c r="F7">
        <v>716.38000488</v>
      </c>
      <c r="G7">
        <v>1.32959998</v>
      </c>
      <c r="H7">
        <v>9.9000003020963209E+37</v>
      </c>
      <c r="J7" s="2">
        <f>TREND(Calibration!$A$2:$A$4,Calibration!$B$2:$B$4,C7)</f>
        <v>407.5466635843166</v>
      </c>
      <c r="K7" s="2">
        <f>TREND(Calibration!$A$2:$A$4,Calibration!$C$2:$C$4,E7)</f>
        <v>415.49224363885094</v>
      </c>
      <c r="L7" s="2">
        <f>TREND(Calibration!$A$2:$A$4,Calibration!$D$2:$D$4,G7)</f>
        <v>507.08145580072198</v>
      </c>
    </row>
    <row r="8" spans="1:14" x14ac:dyDescent="0.25">
      <c r="A8">
        <v>30017</v>
      </c>
      <c r="B8">
        <v>14.76500034</v>
      </c>
      <c r="C8">
        <v>0.63400000000000001</v>
      </c>
      <c r="D8">
        <v>590.03997803000004</v>
      </c>
      <c r="E8">
        <v>1.07579994</v>
      </c>
      <c r="F8">
        <v>680.23101807</v>
      </c>
      <c r="G8">
        <v>1.3279999499999999</v>
      </c>
      <c r="H8">
        <v>9.9000003020963209E+37</v>
      </c>
      <c r="J8" s="2">
        <f>TREND(Calibration!$A$2:$A$4,Calibration!$B$2:$B$4,C8)</f>
        <v>405.58387693818037</v>
      </c>
      <c r="K8" s="2">
        <f>TREND(Calibration!$A$2:$A$4,Calibration!$C$2:$C$4,E8)</f>
        <v>415.49224363885094</v>
      </c>
      <c r="L8" s="2">
        <f>TREND(Calibration!$A$2:$A$4,Calibration!$D$2:$D$4,G8)</f>
        <v>506.4218610988097</v>
      </c>
    </row>
    <row r="9" spans="1:14" x14ac:dyDescent="0.25">
      <c r="A9">
        <v>35017</v>
      </c>
      <c r="B9">
        <v>14.774999619999999</v>
      </c>
      <c r="C9">
        <v>0.63239997999999997</v>
      </c>
      <c r="D9">
        <v>1119.8950195299999</v>
      </c>
      <c r="E9">
        <v>1.07679999</v>
      </c>
      <c r="F9">
        <v>612.42297363</v>
      </c>
      <c r="G9">
        <v>1.3279999499999999</v>
      </c>
      <c r="H9">
        <v>9.9000003020963209E+37</v>
      </c>
      <c r="J9" s="2">
        <f>TREND(Calibration!$A$2:$A$4,Calibration!$B$2:$B$4,C9)</f>
        <v>404.60247134769565</v>
      </c>
      <c r="K9" s="2">
        <f>TREND(Calibration!$A$2:$A$4,Calibration!$C$2:$C$4,E9)</f>
        <v>415.89684939487097</v>
      </c>
      <c r="L9" s="2">
        <f>TREND(Calibration!$A$2:$A$4,Calibration!$D$2:$D$4,G9)</f>
        <v>506.4218610988097</v>
      </c>
    </row>
    <row r="10" spans="1:14" x14ac:dyDescent="0.25">
      <c r="A10">
        <v>40017</v>
      </c>
      <c r="B10">
        <v>14.833000180000001</v>
      </c>
      <c r="C10">
        <v>0.62809998</v>
      </c>
      <c r="D10">
        <v>762.63000488</v>
      </c>
      <c r="E10">
        <v>1.0785000300000001</v>
      </c>
      <c r="F10">
        <v>770.99798583999996</v>
      </c>
      <c r="G10">
        <v>1.3273999700000001</v>
      </c>
      <c r="H10">
        <v>9.9000003020963209E+37</v>
      </c>
      <c r="J10" s="2">
        <f>TREND(Calibration!$A$2:$A$4,Calibration!$B$2:$B$4,C10)</f>
        <v>401.96497679195005</v>
      </c>
      <c r="K10" s="2">
        <f>TREND(Calibration!$A$2:$A$4,Calibration!$C$2:$C$4,E10)</f>
        <v>416.58466097375623</v>
      </c>
      <c r="L10" s="2">
        <f>TREND(Calibration!$A$2:$A$4,Calibration!$D$2:$D$4,G10)</f>
        <v>506.17452596806015</v>
      </c>
    </row>
    <row r="11" spans="1:14" x14ac:dyDescent="0.25">
      <c r="A11">
        <v>45017</v>
      </c>
      <c r="B11">
        <v>14.829999920000001</v>
      </c>
      <c r="C11">
        <v>0.62540001000000001</v>
      </c>
      <c r="D11">
        <v>1204.18005371</v>
      </c>
      <c r="E11">
        <v>1.07790005</v>
      </c>
      <c r="F11">
        <v>379.05200194999998</v>
      </c>
      <c r="G11">
        <v>1.33070004</v>
      </c>
      <c r="H11">
        <v>9.9000003020963209E+37</v>
      </c>
      <c r="J11" s="2">
        <f>TREND(Calibration!$A$2:$A$4,Calibration!$B$2:$B$4,C11)</f>
        <v>400.30889396039743</v>
      </c>
      <c r="K11" s="2">
        <f>TREND(Calibration!$A$2:$A$4,Calibration!$C$2:$C$4,E11)</f>
        <v>416.34191774942053</v>
      </c>
      <c r="L11" s="2">
        <f>TREND(Calibration!$A$2:$A$4,Calibration!$D$2:$D$4,G11)</f>
        <v>507.53494339019562</v>
      </c>
    </row>
    <row r="12" spans="1:14" x14ac:dyDescent="0.25">
      <c r="A12">
        <v>50017</v>
      </c>
      <c r="B12">
        <v>14.75899982</v>
      </c>
      <c r="C12">
        <v>0.62970000999999998</v>
      </c>
      <c r="D12">
        <v>1288.23205566</v>
      </c>
      <c r="E12">
        <v>1.079</v>
      </c>
      <c r="F12">
        <v>96.817001340000004</v>
      </c>
      <c r="G12">
        <v>1.3301000599999999</v>
      </c>
      <c r="H12">
        <v>9.9000003020963209E+37</v>
      </c>
      <c r="J12" s="2">
        <f>TREND(Calibration!$A$2:$A$4,Calibration!$B$2:$B$4,C12)</f>
        <v>402.94638851614303</v>
      </c>
      <c r="K12" s="2">
        <f>TREND(Calibration!$A$2:$A$4,Calibration!$C$2:$C$4,E12)</f>
        <v>416.78694159956223</v>
      </c>
      <c r="L12" s="2">
        <f>TREND(Calibration!$A$2:$A$4,Calibration!$D$2:$D$4,G12)</f>
        <v>507.28760825944596</v>
      </c>
    </row>
    <row r="13" spans="1:14" x14ac:dyDescent="0.25">
      <c r="A13">
        <v>55017</v>
      </c>
      <c r="B13">
        <v>14.72099972</v>
      </c>
      <c r="C13">
        <v>0.62639999000000002</v>
      </c>
      <c r="D13">
        <v>1142.5579834</v>
      </c>
      <c r="E13">
        <v>1.09140003</v>
      </c>
      <c r="F13">
        <v>598.60302734000004</v>
      </c>
      <c r="G13">
        <v>1.33389997</v>
      </c>
      <c r="H13">
        <v>1301.01599121</v>
      </c>
      <c r="J13" s="2">
        <f>TREND(Calibration!$A$2:$A$4,Calibration!$B$2:$B$4,C13)</f>
        <v>400.92225251989845</v>
      </c>
      <c r="K13" s="2">
        <f>TREND(Calibration!$A$2:$A$4,Calibration!$C$2:$C$4,E13)</f>
        <v>421.80381426874919</v>
      </c>
      <c r="L13" s="2">
        <f>TREND(Calibration!$A$2:$A$4,Calibration!$D$2:$D$4,G13)</f>
        <v>508.85407920295529</v>
      </c>
    </row>
    <row r="14" spans="1:14" x14ac:dyDescent="0.25">
      <c r="A14">
        <v>60018</v>
      </c>
      <c r="B14">
        <v>14.57900047</v>
      </c>
      <c r="C14">
        <v>0.62699996999999996</v>
      </c>
      <c r="D14">
        <v>1052.52502441</v>
      </c>
      <c r="E14">
        <v>1.09249997</v>
      </c>
      <c r="F14">
        <v>846.64099121000004</v>
      </c>
      <c r="G14">
        <v>1.3316999700000001</v>
      </c>
      <c r="H14">
        <v>9.9000003020963209E+37</v>
      </c>
      <c r="J14" s="2">
        <f>TREND(Calibration!$A$2:$A$4,Calibration!$B$2:$B$4,C14)</f>
        <v>401.29026274863241</v>
      </c>
      <c r="K14" s="2">
        <f>TREND(Calibration!$A$2:$A$4,Calibration!$C$2:$C$4,E14)</f>
        <v>422.24883407303565</v>
      </c>
      <c r="L14" s="2">
        <f>TREND(Calibration!$A$2:$A$4,Calibration!$D$2:$D$4,G14)</f>
        <v>507.94715349268313</v>
      </c>
    </row>
    <row r="15" spans="1:14" x14ac:dyDescent="0.25">
      <c r="A15">
        <v>65019</v>
      </c>
      <c r="B15">
        <v>14.414999959999999</v>
      </c>
      <c r="C15">
        <v>0.62749999999999995</v>
      </c>
      <c r="D15">
        <v>9.9000003020963209E+37</v>
      </c>
      <c r="E15">
        <v>1.11459994</v>
      </c>
      <c r="F15">
        <v>351.52099608999998</v>
      </c>
      <c r="G15">
        <v>1.3311999999999999</v>
      </c>
      <c r="H15">
        <v>9.9000003020963209E+37</v>
      </c>
      <c r="J15" s="2">
        <f>TREND(Calibration!$A$2:$A$4,Calibration!$B$2:$B$4,C15)</f>
        <v>401.59696656321603</v>
      </c>
      <c r="K15" s="2">
        <f>TREND(Calibration!$A$2:$A$4,Calibration!$C$2:$C$4,E15)</f>
        <v>431.19016207650441</v>
      </c>
      <c r="L15" s="2">
        <f>TREND(Calibration!$A$2:$A$4,Calibration!$D$2:$D$4,G15)</f>
        <v>507.74104638024448</v>
      </c>
    </row>
    <row r="16" spans="1:14" x14ac:dyDescent="0.25">
      <c r="A16">
        <v>70019</v>
      </c>
      <c r="B16">
        <v>14.28499985</v>
      </c>
      <c r="C16">
        <v>0.62319999999999998</v>
      </c>
      <c r="D16">
        <v>9.9000003020963209E+37</v>
      </c>
      <c r="E16">
        <v>1.15840006</v>
      </c>
      <c r="F16">
        <v>403.61898803999998</v>
      </c>
      <c r="G16">
        <v>1.33070004</v>
      </c>
      <c r="H16">
        <v>9.9000003020963209E+37</v>
      </c>
      <c r="J16" s="2">
        <f>TREND(Calibration!$A$2:$A$4,Calibration!$B$2:$B$4,C16)</f>
        <v>398.95947200747042</v>
      </c>
      <c r="K16" s="2">
        <f>TREND(Calibration!$A$2:$A$4,Calibration!$C$2:$C$4,E16)</f>
        <v>448.9110566981393</v>
      </c>
      <c r="L16" s="2">
        <f>TREND(Calibration!$A$2:$A$4,Calibration!$D$2:$D$4,G16)</f>
        <v>507.53494339019562</v>
      </c>
    </row>
    <row r="17" spans="1:12" x14ac:dyDescent="0.25">
      <c r="A17">
        <v>75020</v>
      </c>
      <c r="B17">
        <v>14.25199986</v>
      </c>
      <c r="C17">
        <v>0.63290000000000002</v>
      </c>
      <c r="D17">
        <v>9.9000003020963209E+37</v>
      </c>
      <c r="E17">
        <v>1.15409994</v>
      </c>
      <c r="F17">
        <v>543.89697265999996</v>
      </c>
      <c r="G17">
        <v>1.329</v>
      </c>
      <c r="H17">
        <v>9.9000003020963209E+37</v>
      </c>
      <c r="J17" s="2">
        <f>TREND(Calibration!$A$2:$A$4,Calibration!$B$2:$B$4,C17)</f>
        <v>404.90916902857106</v>
      </c>
      <c r="K17" s="2">
        <f>TREND(Calibration!$A$2:$A$4,Calibration!$C$2:$C$4,E17)</f>
        <v>447.17129038287845</v>
      </c>
      <c r="L17" s="2">
        <f>TREND(Calibration!$A$2:$A$4,Calibration!$D$2:$D$4,G17)</f>
        <v>506.83412066997232</v>
      </c>
    </row>
    <row r="18" spans="1:12" x14ac:dyDescent="0.25">
      <c r="A18">
        <v>80020</v>
      </c>
      <c r="B18">
        <v>14.23499966</v>
      </c>
      <c r="C18">
        <v>0.63180000000000003</v>
      </c>
      <c r="D18">
        <v>9.9000003020963209E+37</v>
      </c>
      <c r="E18">
        <v>1.17939997</v>
      </c>
      <c r="F18">
        <v>630.32202147999999</v>
      </c>
      <c r="G18">
        <v>1.3273999700000001</v>
      </c>
      <c r="H18">
        <v>9.9000003020963209E+37</v>
      </c>
      <c r="J18" s="2">
        <f>TREND(Calibration!$A$2:$A$4,Calibration!$B$2:$B$4,C18)</f>
        <v>404.23446111896169</v>
      </c>
      <c r="K18" s="2">
        <f>TREND(Calibration!$A$2:$A$4,Calibration!$C$2:$C$4,E18)</f>
        <v>457.40731634705844</v>
      </c>
      <c r="L18" s="2">
        <f>TREND(Calibration!$A$2:$A$4,Calibration!$D$2:$D$4,G18)</f>
        <v>506.17452596806015</v>
      </c>
    </row>
    <row r="19" spans="1:12" x14ac:dyDescent="0.25">
      <c r="A19">
        <v>85020</v>
      </c>
      <c r="B19">
        <v>14.29800034</v>
      </c>
      <c r="C19">
        <v>0.63450002999999999</v>
      </c>
      <c r="D19">
        <v>1284.1569824200001</v>
      </c>
      <c r="E19">
        <v>1.1950999499999999</v>
      </c>
      <c r="F19">
        <v>738.49798583999996</v>
      </c>
      <c r="G19">
        <v>1.3311999999999999</v>
      </c>
      <c r="H19">
        <v>9.9000003020963209E+37</v>
      </c>
      <c r="J19" s="2">
        <f>TREND(Calibration!$A$2:$A$4,Calibration!$B$2:$B$4,C19)</f>
        <v>405.89058075276398</v>
      </c>
      <c r="K19" s="2">
        <f>TREND(Calibration!$A$2:$A$4,Calibration!$C$2:$C$4,E19)</f>
        <v>463.75930102522312</v>
      </c>
      <c r="L19" s="2">
        <f>TREND(Calibration!$A$2:$A$4,Calibration!$D$2:$D$4,G19)</f>
        <v>507.74104638024448</v>
      </c>
    </row>
    <row r="20" spans="1:12" x14ac:dyDescent="0.25">
      <c r="A20">
        <v>90020</v>
      </c>
      <c r="B20">
        <v>14.307000159999999</v>
      </c>
      <c r="C20">
        <v>0.63080000999999997</v>
      </c>
      <c r="D20">
        <v>1182.45605469</v>
      </c>
      <c r="E20">
        <v>1.2826000500000001</v>
      </c>
      <c r="F20">
        <v>961.39599609000004</v>
      </c>
      <c r="G20">
        <v>1.3316999700000001</v>
      </c>
      <c r="H20">
        <v>1311.8380127</v>
      </c>
      <c r="J20" s="2">
        <f>TREND(Calibration!$A$2:$A$4,Calibration!$B$2:$B$4,C20)</f>
        <v>403.62109642575234</v>
      </c>
      <c r="K20" s="2">
        <f>TREND(Calibration!$A$2:$A$4,Calibration!$C$2:$C$4,E20)</f>
        <v>499.16057507384494</v>
      </c>
      <c r="L20" s="2">
        <f>TREND(Calibration!$A$2:$A$4,Calibration!$D$2:$D$4,G20)</f>
        <v>507.94715349268313</v>
      </c>
    </row>
    <row r="21" spans="1:12" x14ac:dyDescent="0.25">
      <c r="A21">
        <v>95021</v>
      </c>
      <c r="B21">
        <v>14.352000240000001</v>
      </c>
      <c r="C21">
        <v>0.62970000999999998</v>
      </c>
      <c r="D21">
        <v>1115.1369628899999</v>
      </c>
      <c r="E21">
        <v>1.2793999899999999</v>
      </c>
      <c r="F21">
        <v>9.9000003020963209E+37</v>
      </c>
      <c r="G21">
        <v>1.32959998</v>
      </c>
      <c r="H21">
        <v>1308.2989502</v>
      </c>
      <c r="J21" s="2">
        <f>TREND(Calibration!$A$2:$A$4,Calibration!$B$2:$B$4,C21)</f>
        <v>402.94638851614303</v>
      </c>
      <c r="K21" s="2">
        <f>TREND(Calibration!$A$2:$A$4,Calibration!$C$2:$C$4,E21)</f>
        <v>497.86587711313359</v>
      </c>
      <c r="L21" s="2">
        <f>TREND(Calibration!$A$2:$A$4,Calibration!$D$2:$D$4,G21)</f>
        <v>507.08145580072198</v>
      </c>
    </row>
    <row r="22" spans="1:12" x14ac:dyDescent="0.25">
      <c r="A22">
        <v>100020</v>
      </c>
      <c r="B22">
        <v>14.31999969</v>
      </c>
      <c r="C22">
        <v>0.63080000999999997</v>
      </c>
      <c r="D22">
        <v>1202.5579834</v>
      </c>
      <c r="E22">
        <v>1.41760004</v>
      </c>
      <c r="F22">
        <v>9.9000003020963209E+37</v>
      </c>
      <c r="G22">
        <v>1.3316999700000001</v>
      </c>
      <c r="H22">
        <v>9.9000003020963209E+37</v>
      </c>
      <c r="J22" s="2">
        <f>TREND(Calibration!$A$2:$A$4,Calibration!$B$2:$B$4,C22)</f>
        <v>403.62109642575234</v>
      </c>
      <c r="K22" s="2">
        <f>TREND(Calibration!$A$2:$A$4,Calibration!$C$2:$C$4,E22)</f>
        <v>553.77961713838181</v>
      </c>
      <c r="L22" s="2">
        <f>TREND(Calibration!$A$2:$A$4,Calibration!$D$2:$D$4,G22)</f>
        <v>507.94715349268313</v>
      </c>
    </row>
    <row r="23" spans="1:12" x14ac:dyDescent="0.25">
      <c r="A23">
        <v>105020</v>
      </c>
      <c r="B23">
        <v>14.24699974</v>
      </c>
      <c r="C23">
        <v>0.63290000000000002</v>
      </c>
      <c r="D23">
        <v>1072.5710449200001</v>
      </c>
      <c r="E23">
        <v>1.36409998</v>
      </c>
      <c r="F23">
        <v>9.9000003020963209E+37</v>
      </c>
      <c r="G23">
        <v>1.33070004</v>
      </c>
      <c r="H23">
        <v>1347.9160156200001</v>
      </c>
      <c r="J23" s="2">
        <f>TREND(Calibration!$A$2:$A$4,Calibration!$B$2:$B$4,C23)</f>
        <v>404.90916902857106</v>
      </c>
      <c r="K23" s="2">
        <f>TREND(Calibration!$A$2:$A$4,Calibration!$C$2:$C$4,E23)</f>
        <v>532.13426718246512</v>
      </c>
      <c r="L23" s="2">
        <f>TREND(Calibration!$A$2:$A$4,Calibration!$D$2:$D$4,G23)</f>
        <v>507.53494339019562</v>
      </c>
    </row>
    <row r="24" spans="1:12" x14ac:dyDescent="0.25">
      <c r="A24">
        <v>110021</v>
      </c>
      <c r="B24">
        <v>14.182000159999999</v>
      </c>
      <c r="C24">
        <v>0.63020003000000002</v>
      </c>
      <c r="D24">
        <v>794.10498046999999</v>
      </c>
      <c r="E24">
        <v>1.3177000299999999</v>
      </c>
      <c r="F24">
        <v>9.9000003020963209E+37</v>
      </c>
      <c r="G24">
        <v>1.3322999499999999</v>
      </c>
      <c r="H24">
        <v>9.9000003020963209E+37</v>
      </c>
      <c r="J24" s="2">
        <f>TREND(Calibration!$A$2:$A$4,Calibration!$B$2:$B$4,C24)</f>
        <v>403.25308619701838</v>
      </c>
      <c r="K24" s="2">
        <f>TREND(Calibration!$A$2:$A$4,Calibration!$C$2:$C$4,E24)</f>
        <v>513.3615189708363</v>
      </c>
      <c r="L24" s="2">
        <f>TREND(Calibration!$A$2:$A$4,Calibration!$D$2:$D$4,G24)</f>
        <v>508.19448862343268</v>
      </c>
    </row>
    <row r="25" spans="1:12" x14ac:dyDescent="0.25">
      <c r="A25">
        <v>115021</v>
      </c>
      <c r="B25">
        <v>14.1079998</v>
      </c>
      <c r="C25">
        <v>0.63510001000000005</v>
      </c>
      <c r="D25">
        <v>1303.5720214800001</v>
      </c>
      <c r="E25">
        <v>1.33609998</v>
      </c>
      <c r="F25">
        <v>9.9000003020963209E+37</v>
      </c>
      <c r="G25">
        <v>1.3285000300000001</v>
      </c>
      <c r="H25">
        <v>9.9000003020963209E+37</v>
      </c>
      <c r="J25" s="2">
        <f>TREND(Calibration!$A$2:$A$4,Calibration!$B$2:$B$4,C25)</f>
        <v>406.258590981498</v>
      </c>
      <c r="K25" s="2">
        <f>TREND(Calibration!$A$2:$A$4,Calibration!$C$2:$C$4,E25)</f>
        <v>520.805872433643</v>
      </c>
      <c r="L25" s="2">
        <f>TREND(Calibration!$A$2:$A$4,Calibration!$D$2:$D$4,G25)</f>
        <v>506.62801355753379</v>
      </c>
    </row>
    <row r="26" spans="1:12" x14ac:dyDescent="0.25">
      <c r="A26">
        <v>120021</v>
      </c>
      <c r="B26">
        <v>14.059000019999999</v>
      </c>
      <c r="C26">
        <v>0.63129997000000004</v>
      </c>
      <c r="D26">
        <v>774.70599364999998</v>
      </c>
      <c r="E26">
        <v>1.3377000100000001</v>
      </c>
      <c r="F26">
        <v>9.9000003020963209E+37</v>
      </c>
      <c r="G26">
        <v>1.3279999499999999</v>
      </c>
      <c r="H26">
        <v>9.9000003020963209E+37</v>
      </c>
      <c r="J26" s="2">
        <f>TREND(Calibration!$A$2:$A$4,Calibration!$B$2:$B$4,C26)</f>
        <v>403.92775730437813</v>
      </c>
      <c r="K26" s="2">
        <f>TREND(Calibration!$A$2:$A$4,Calibration!$C$2:$C$4,E26)</f>
        <v>521.45322141399868</v>
      </c>
      <c r="L26" s="2">
        <f>TREND(Calibration!$A$2:$A$4,Calibration!$D$2:$D$4,G26)</f>
        <v>506.4218610988097</v>
      </c>
    </row>
    <row r="27" spans="1:12" x14ac:dyDescent="0.25">
      <c r="A27">
        <v>125023</v>
      </c>
      <c r="B27">
        <v>14.069000239999999</v>
      </c>
      <c r="C27">
        <v>0.63510001000000005</v>
      </c>
      <c r="D27">
        <v>675.26599121000004</v>
      </c>
      <c r="E27">
        <v>1.4056999699999999</v>
      </c>
      <c r="F27">
        <v>9.9000003020963209E+37</v>
      </c>
      <c r="G27">
        <v>1.329</v>
      </c>
      <c r="H27">
        <v>1294.09997559</v>
      </c>
      <c r="J27" s="2">
        <f>TREND(Calibration!$A$2:$A$4,Calibration!$B$2:$B$4,C27)</f>
        <v>406.258590981498</v>
      </c>
      <c r="K27" s="2">
        <f>TREND(Calibration!$A$2:$A$4,Calibration!$C$2:$C$4,E27)</f>
        <v>548.96502104914555</v>
      </c>
      <c r="L27" s="2">
        <f>TREND(Calibration!$A$2:$A$4,Calibration!$D$2:$D$4,G27)</f>
        <v>506.83412066997232</v>
      </c>
    </row>
    <row r="28" spans="1:12" x14ac:dyDescent="0.25">
      <c r="A28">
        <v>130022</v>
      </c>
      <c r="B28">
        <v>14.09599972</v>
      </c>
      <c r="C28">
        <v>0.63349997999999996</v>
      </c>
      <c r="D28">
        <v>998.49499512</v>
      </c>
      <c r="E28">
        <v>1.3415000399999999</v>
      </c>
      <c r="F28">
        <v>9.9000003020963209E+37</v>
      </c>
      <c r="G28">
        <v>1.3285000300000001</v>
      </c>
      <c r="H28">
        <v>9.9000003020963209E+37</v>
      </c>
      <c r="J28" s="2">
        <f>TREND(Calibration!$A$2:$A$4,Calibration!$B$2:$B$4,C28)</f>
        <v>405.27717925730502</v>
      </c>
      <c r="K28" s="2">
        <f>TREND(Calibration!$A$2:$A$4,Calibration!$C$2:$C$4,E28)</f>
        <v>522.99065855319031</v>
      </c>
      <c r="L28" s="2">
        <f>TREND(Calibration!$A$2:$A$4,Calibration!$D$2:$D$4,G28)</f>
        <v>506.62801355753379</v>
      </c>
    </row>
    <row r="29" spans="1:12" x14ac:dyDescent="0.25">
      <c r="A29">
        <v>135021</v>
      </c>
      <c r="B29">
        <v>14.15999985</v>
      </c>
      <c r="C29">
        <v>0.63020003000000002</v>
      </c>
      <c r="D29">
        <v>958.28802489999998</v>
      </c>
      <c r="E29">
        <v>1.3550000200000001</v>
      </c>
      <c r="F29">
        <v>9.9000003020963209E+37</v>
      </c>
      <c r="G29">
        <v>1.329</v>
      </c>
      <c r="H29">
        <v>9.9000003020963209E+37</v>
      </c>
      <c r="J29" s="2">
        <f>TREND(Calibration!$A$2:$A$4,Calibration!$B$2:$B$4,C29)</f>
        <v>403.25308619701838</v>
      </c>
      <c r="K29" s="2">
        <f>TREND(Calibration!$A$2:$A$4,Calibration!$C$2:$C$4,E29)</f>
        <v>528.45255507251909</v>
      </c>
      <c r="L29" s="2">
        <f>TREND(Calibration!$A$2:$A$4,Calibration!$D$2:$D$4,G29)</f>
        <v>506.83412066997232</v>
      </c>
    </row>
    <row r="30" spans="1:12" x14ac:dyDescent="0.25">
      <c r="A30">
        <v>140022</v>
      </c>
      <c r="B30">
        <v>14.24600029</v>
      </c>
      <c r="C30">
        <v>0.63990002999999995</v>
      </c>
      <c r="D30">
        <v>484.02499390000003</v>
      </c>
      <c r="E30">
        <v>1.35169995</v>
      </c>
      <c r="F30">
        <v>9.9000003020963209E+37</v>
      </c>
      <c r="G30">
        <v>1.33070004</v>
      </c>
      <c r="H30">
        <v>9.9000003020963209E+37</v>
      </c>
      <c r="J30" s="2">
        <f>TREND(Calibration!$A$2:$A$4,Calibration!$B$2:$B$4,C30)</f>
        <v>409.2027832181189</v>
      </c>
      <c r="K30" s="2">
        <f>TREND(Calibration!$A$2:$A$4,Calibration!$C$2:$C$4,E30)</f>
        <v>527.1173945132781</v>
      </c>
      <c r="L30" s="2">
        <f>TREND(Calibration!$A$2:$A$4,Calibration!$D$2:$D$4,G30)</f>
        <v>507.53494339019562</v>
      </c>
    </row>
    <row r="31" spans="1:12" x14ac:dyDescent="0.25">
      <c r="A31">
        <v>145023</v>
      </c>
      <c r="B31">
        <v>14.335000040000001</v>
      </c>
      <c r="C31">
        <v>0.64050001000000001</v>
      </c>
      <c r="D31">
        <v>844.60998534999999</v>
      </c>
      <c r="E31">
        <v>1.4450999499999999</v>
      </c>
      <c r="F31">
        <v>9.9000003020963209E+37</v>
      </c>
      <c r="G31">
        <v>1.329</v>
      </c>
      <c r="H31">
        <v>9.9000003020963209E+37</v>
      </c>
      <c r="J31" s="2">
        <f>TREND(Calibration!$A$2:$A$4,Calibration!$B$2:$B$4,C31)</f>
        <v>409.57079344685292</v>
      </c>
      <c r="K31" s="2">
        <f>TREND(Calibration!$A$2:$A$4,Calibration!$C$2:$C$4,E31)</f>
        <v>564.90568271113466</v>
      </c>
      <c r="L31" s="2">
        <f>TREND(Calibration!$A$2:$A$4,Calibration!$D$2:$D$4,G31)</f>
        <v>506.83412066997232</v>
      </c>
    </row>
    <row r="32" spans="1:12" x14ac:dyDescent="0.25">
      <c r="A32">
        <v>150021</v>
      </c>
      <c r="B32">
        <v>14.42099953</v>
      </c>
      <c r="C32">
        <v>0.64969999</v>
      </c>
      <c r="D32">
        <v>871.83197021000001</v>
      </c>
      <c r="E32">
        <v>1.4602999699999999</v>
      </c>
      <c r="F32">
        <v>9.9000003020963209E+37</v>
      </c>
      <c r="G32">
        <v>1.329</v>
      </c>
      <c r="H32">
        <v>9.9000003020963209E+37</v>
      </c>
      <c r="J32" s="2">
        <f>TREND(Calibration!$A$2:$A$4,Calibration!$B$2:$B$4,C32)</f>
        <v>415.21379278707821</v>
      </c>
      <c r="K32" s="2">
        <f>TREND(Calibration!$A$2:$A$4,Calibration!$C$2:$C$4,E32)</f>
        <v>571.05539080934852</v>
      </c>
      <c r="L32" s="2">
        <f>TREND(Calibration!$A$2:$A$4,Calibration!$D$2:$D$4,G32)</f>
        <v>506.83412066997232</v>
      </c>
    </row>
    <row r="33" spans="1:12" x14ac:dyDescent="0.25">
      <c r="A33">
        <v>155023</v>
      </c>
      <c r="B33">
        <v>14.477999690000001</v>
      </c>
      <c r="C33">
        <v>0.65509998999999997</v>
      </c>
      <c r="D33">
        <v>205.25900268999999</v>
      </c>
      <c r="E33">
        <v>1.41439998</v>
      </c>
      <c r="F33">
        <v>9.9000003020963209E+37</v>
      </c>
      <c r="G33">
        <v>1.32579994</v>
      </c>
      <c r="H33">
        <v>1351.4399414100001</v>
      </c>
      <c r="J33" s="2">
        <f>TREND(Calibration!$A$2:$A$4,Calibration!$B$2:$B$4,C33)</f>
        <v>418.52599525243312</v>
      </c>
      <c r="K33" s="2">
        <f>TREND(Calibration!$A$2:$A$4,Calibration!$C$2:$C$4,E33)</f>
        <v>552.48491917767058</v>
      </c>
      <c r="L33" s="2">
        <f>TREND(Calibration!$A$2:$A$4,Calibration!$D$2:$D$4,G33)</f>
        <v>505.51493126614787</v>
      </c>
    </row>
    <row r="34" spans="1:12" x14ac:dyDescent="0.25">
      <c r="A34">
        <v>160022</v>
      </c>
      <c r="B34">
        <v>14.397000309999999</v>
      </c>
      <c r="C34">
        <v>0.65829998000000001</v>
      </c>
      <c r="D34">
        <v>9.9000003020963209E+37</v>
      </c>
      <c r="E34">
        <v>1.44029999</v>
      </c>
      <c r="F34">
        <v>1258.92004395</v>
      </c>
      <c r="G34">
        <v>1.3285000300000001</v>
      </c>
      <c r="H34">
        <v>9.9000003020963209E+37</v>
      </c>
      <c r="J34" s="2">
        <f>TREND(Calibration!$A$2:$A$4,Calibration!$B$2:$B$4,C34)</f>
        <v>420.48877576486115</v>
      </c>
      <c r="K34" s="2">
        <f>TREND(Calibration!$A$2:$A$4,Calibration!$C$2:$C$4,E34)</f>
        <v>562.96368836618626</v>
      </c>
      <c r="L34" s="2">
        <f>TREND(Calibration!$A$2:$A$4,Calibration!$D$2:$D$4,G34)</f>
        <v>506.62801355753379</v>
      </c>
    </row>
    <row r="35" spans="1:12" x14ac:dyDescent="0.25">
      <c r="A35">
        <v>165022</v>
      </c>
      <c r="B35">
        <v>14.397000309999999</v>
      </c>
      <c r="C35">
        <v>0.65339999999999998</v>
      </c>
      <c r="D35">
        <v>848.68798828000001</v>
      </c>
      <c r="E35">
        <v>1.4337999800000001</v>
      </c>
      <c r="F35">
        <v>1218.2840576200001</v>
      </c>
      <c r="G35">
        <v>1.3279999499999999</v>
      </c>
      <c r="H35">
        <v>9.9000003020963209E+37</v>
      </c>
      <c r="J35" s="2">
        <f>TREND(Calibration!$A$2:$A$4,Calibration!$B$2:$B$4,C35)</f>
        <v>417.48327098038152</v>
      </c>
      <c r="K35" s="2">
        <f>TREND(Calibration!$A$2:$A$4,Calibration!$C$2:$C$4,E35)</f>
        <v>560.33387839649731</v>
      </c>
      <c r="L35" s="2">
        <f>TREND(Calibration!$A$2:$A$4,Calibration!$D$2:$D$4,G35)</f>
        <v>506.4218610988097</v>
      </c>
    </row>
    <row r="36" spans="1:12" x14ac:dyDescent="0.25">
      <c r="A36">
        <v>170033</v>
      </c>
      <c r="B36">
        <v>14.44499969</v>
      </c>
      <c r="C36">
        <v>0.65560001000000001</v>
      </c>
      <c r="D36">
        <v>503.90399170000001</v>
      </c>
      <c r="E36">
        <v>1.3652000399999999</v>
      </c>
      <c r="F36">
        <v>1315.01403809</v>
      </c>
      <c r="G36">
        <v>1.329</v>
      </c>
      <c r="H36">
        <v>1208.55895996</v>
      </c>
      <c r="J36" s="2">
        <f>TREND(Calibration!$A$2:$A$4,Calibration!$B$2:$B$4,C36)</f>
        <v>418.83269293330846</v>
      </c>
      <c r="K36" s="2">
        <f>TREND(Calibration!$A$2:$A$4,Calibration!$C$2:$C$4,E36)</f>
        <v>532.57933553701469</v>
      </c>
      <c r="L36" s="2">
        <f>TREND(Calibration!$A$2:$A$4,Calibration!$D$2:$D$4,G36)</f>
        <v>506.83412066997232</v>
      </c>
    </row>
    <row r="37" spans="1:12" x14ac:dyDescent="0.25">
      <c r="A37">
        <v>175022</v>
      </c>
      <c r="B37">
        <v>14.48799992</v>
      </c>
      <c r="C37">
        <v>0.65509998999999997</v>
      </c>
      <c r="D37">
        <v>9.9000003020963209E+37</v>
      </c>
      <c r="E37">
        <v>1.47490001</v>
      </c>
      <c r="F37">
        <v>813.26202393000005</v>
      </c>
      <c r="G37">
        <v>1.32529998</v>
      </c>
      <c r="H37">
        <v>9.9000003020963209E+37</v>
      </c>
      <c r="J37" s="2">
        <f>TREND(Calibration!$A$2:$A$4,Calibration!$B$2:$B$4,C37)</f>
        <v>418.52599525243312</v>
      </c>
      <c r="K37" s="2">
        <f>TREND(Calibration!$A$2:$A$4,Calibration!$C$2:$C$4,E37)</f>
        <v>576.96235568322697</v>
      </c>
      <c r="L37" s="2">
        <f>TREND(Calibration!$A$2:$A$4,Calibration!$D$2:$D$4,G37)</f>
        <v>505.30882827609901</v>
      </c>
    </row>
    <row r="38" spans="1:12" x14ac:dyDescent="0.25">
      <c r="A38">
        <v>180022</v>
      </c>
      <c r="B38">
        <v>14.60400009</v>
      </c>
      <c r="C38">
        <v>0.65670002000000005</v>
      </c>
      <c r="D38">
        <v>822.03100586000005</v>
      </c>
      <c r="E38">
        <v>1.43219995</v>
      </c>
      <c r="F38">
        <v>9.9000003020963209E+37</v>
      </c>
      <c r="G38">
        <v>1.3263000199999999</v>
      </c>
      <c r="H38">
        <v>9.9000003020963209E+37</v>
      </c>
      <c r="J38" s="2">
        <f>TREND(Calibration!$A$2:$A$4,Calibration!$B$2:$B$4,C38)</f>
        <v>419.5074069766261</v>
      </c>
      <c r="K38" s="2">
        <f>TREND(Calibration!$A$2:$A$4,Calibration!$C$2:$C$4,E38)</f>
        <v>559.68652941614164</v>
      </c>
      <c r="L38" s="2">
        <f>TREND(Calibration!$A$2:$A$4,Calibration!$D$2:$D$4,G38)</f>
        <v>505.72108372487196</v>
      </c>
    </row>
    <row r="39" spans="1:12" x14ac:dyDescent="0.25">
      <c r="A39">
        <v>185023</v>
      </c>
      <c r="B39">
        <v>14.711000439999999</v>
      </c>
      <c r="C39">
        <v>0.65450001000000002</v>
      </c>
      <c r="D39">
        <v>1033.5489502</v>
      </c>
      <c r="E39">
        <v>1.4818999799999999</v>
      </c>
      <c r="F39">
        <v>9.9000003020963209E+37</v>
      </c>
      <c r="G39">
        <v>1.3279999499999999</v>
      </c>
      <c r="H39">
        <v>9.9000003020963209E+37</v>
      </c>
      <c r="J39" s="2">
        <f>TREND(Calibration!$A$2:$A$4,Calibration!$B$2:$B$4,C39)</f>
        <v>418.15798502369915</v>
      </c>
      <c r="K39" s="2">
        <f>TREND(Calibration!$A$2:$A$4,Calibration!$C$2:$C$4,E39)</f>
        <v>579.79444223286657</v>
      </c>
      <c r="L39" s="2">
        <f>TREND(Calibration!$A$2:$A$4,Calibration!$D$2:$D$4,G39)</f>
        <v>506.4218610988097</v>
      </c>
    </row>
    <row r="40" spans="1:12" x14ac:dyDescent="0.25">
      <c r="A40">
        <v>190023</v>
      </c>
      <c r="B40">
        <v>14.86100006</v>
      </c>
      <c r="C40">
        <v>0.64700000999999996</v>
      </c>
      <c r="D40">
        <v>843.06500243999994</v>
      </c>
      <c r="E40">
        <v>1.61899996</v>
      </c>
      <c r="F40">
        <v>9.9000003020963209E+37</v>
      </c>
      <c r="G40">
        <v>1.3269000099999999</v>
      </c>
      <c r="H40">
        <v>9.9000003020963209E+37</v>
      </c>
      <c r="J40" s="2">
        <f>TREND(Calibration!$A$2:$A$4,Calibration!$B$2:$B$4,C40)</f>
        <v>413.5577038218172</v>
      </c>
      <c r="K40" s="2">
        <f>TREND(Calibration!$A$2:$A$4,Calibration!$C$2:$C$4,E40)</f>
        <v>635.26310985770999</v>
      </c>
      <c r="L40" s="2">
        <f>TREND(Calibration!$A$2:$A$4,Calibration!$D$2:$D$4,G40)</f>
        <v>505.96842297801118</v>
      </c>
    </row>
    <row r="41" spans="1:12" x14ac:dyDescent="0.25">
      <c r="A41">
        <v>195023</v>
      </c>
      <c r="B41">
        <v>14.96800041</v>
      </c>
      <c r="C41">
        <v>0.64209998000000001</v>
      </c>
      <c r="D41">
        <v>661.89501953000001</v>
      </c>
      <c r="E41">
        <v>1.64709997</v>
      </c>
      <c r="F41">
        <v>9.9000003020963209E+37</v>
      </c>
      <c r="G41">
        <v>1.3269000099999999</v>
      </c>
      <c r="H41">
        <v>9.9000003020963209E+37</v>
      </c>
      <c r="J41" s="2">
        <f>TREND(Calibration!$A$2:$A$4,Calibration!$B$2:$B$4,C41)</f>
        <v>410.55216836879629</v>
      </c>
      <c r="K41" s="2">
        <f>TREND(Calibration!$A$2:$A$4,Calibration!$C$2:$C$4,E41)</f>
        <v>646.63196720506164</v>
      </c>
      <c r="L41" s="2">
        <f>TREND(Calibration!$A$2:$A$4,Calibration!$D$2:$D$4,G41)</f>
        <v>505.96842297801118</v>
      </c>
    </row>
    <row r="42" spans="1:12" x14ac:dyDescent="0.25">
      <c r="A42">
        <v>200024</v>
      </c>
      <c r="B42">
        <v>14.99400043</v>
      </c>
      <c r="C42">
        <v>0.63290000000000002</v>
      </c>
      <c r="D42">
        <v>524.27801513999998</v>
      </c>
      <c r="E42">
        <v>1.54130006</v>
      </c>
      <c r="F42">
        <v>9.9000003020963209E+37</v>
      </c>
      <c r="G42">
        <v>1.3242000300000001</v>
      </c>
      <c r="H42">
        <v>9.9000003020963209E+37</v>
      </c>
      <c r="J42" s="2">
        <f>TREND(Calibration!$A$2:$A$4,Calibration!$B$2:$B$4,C42)</f>
        <v>404.90916902857106</v>
      </c>
      <c r="K42" s="2">
        <f>TREND(Calibration!$A$2:$A$4,Calibration!$C$2:$C$4,E42)</f>
        <v>603.82685488828133</v>
      </c>
      <c r="L42" s="2">
        <f>TREND(Calibration!$A$2:$A$4,Calibration!$D$2:$D$4,G42)</f>
        <v>504.85538603291081</v>
      </c>
    </row>
    <row r="43" spans="1:12" x14ac:dyDescent="0.25">
      <c r="A43">
        <v>205024</v>
      </c>
      <c r="B43">
        <v>14.932000159999999</v>
      </c>
      <c r="C43">
        <v>0.63400000000000001</v>
      </c>
      <c r="D43">
        <v>798.13098145000004</v>
      </c>
      <c r="E43">
        <v>1.5428999699999999</v>
      </c>
      <c r="F43">
        <v>9.9000003020963209E+37</v>
      </c>
      <c r="G43">
        <v>1.3279999499999999</v>
      </c>
      <c r="H43">
        <v>1359.11096191</v>
      </c>
      <c r="J43" s="2">
        <f>TREND(Calibration!$A$2:$A$4,Calibration!$B$2:$B$4,C43)</f>
        <v>405.58387693818037</v>
      </c>
      <c r="K43" s="2">
        <f>TREND(Calibration!$A$2:$A$4,Calibration!$C$2:$C$4,E43)</f>
        <v>604.47415531837373</v>
      </c>
      <c r="L43" s="2">
        <f>TREND(Calibration!$A$2:$A$4,Calibration!$D$2:$D$4,G43)</f>
        <v>506.4218610988097</v>
      </c>
    </row>
    <row r="44" spans="1:12" x14ac:dyDescent="0.25">
      <c r="A44">
        <v>210024</v>
      </c>
      <c r="B44">
        <v>14.78299999</v>
      </c>
      <c r="C44">
        <v>0.62809998</v>
      </c>
      <c r="D44">
        <v>9.9000003020963209E+37</v>
      </c>
      <c r="E44">
        <v>1.55260003</v>
      </c>
      <c r="F44">
        <v>1300.24401855</v>
      </c>
      <c r="G44">
        <v>1.3263000199999999</v>
      </c>
      <c r="H44">
        <v>9.9000003020963209E+37</v>
      </c>
      <c r="J44" s="2">
        <f>TREND(Calibration!$A$2:$A$4,Calibration!$B$2:$B$4,C44)</f>
        <v>401.96497679195005</v>
      </c>
      <c r="K44" s="2">
        <f>TREND(Calibration!$A$2:$A$4,Calibration!$C$2:$C$4,E44)</f>
        <v>608.39865920291868</v>
      </c>
      <c r="L44" s="2">
        <f>TREND(Calibration!$A$2:$A$4,Calibration!$D$2:$D$4,G44)</f>
        <v>505.72108372487196</v>
      </c>
    </row>
    <row r="45" spans="1:12" x14ac:dyDescent="0.25">
      <c r="A45">
        <v>215023</v>
      </c>
      <c r="B45">
        <v>14.647000309999999</v>
      </c>
      <c r="C45">
        <v>0.62809998</v>
      </c>
      <c r="D45">
        <v>576.21502685999997</v>
      </c>
      <c r="E45">
        <v>1.57749999</v>
      </c>
      <c r="F45">
        <v>9.9000003020963209E+37</v>
      </c>
      <c r="G45">
        <v>1.3269000099999999</v>
      </c>
      <c r="H45">
        <v>1343.2209472699999</v>
      </c>
      <c r="J45" s="2">
        <f>TREND(Calibration!$A$2:$A$4,Calibration!$B$2:$B$4,C45)</f>
        <v>401.96497679195005</v>
      </c>
      <c r="K45" s="2">
        <f>TREND(Calibration!$A$2:$A$4,Calibration!$C$2:$C$4,E45)</f>
        <v>618.47282263541445</v>
      </c>
      <c r="L45" s="2">
        <f>TREND(Calibration!$A$2:$A$4,Calibration!$D$2:$D$4,G45)</f>
        <v>505.96842297801118</v>
      </c>
    </row>
    <row r="46" spans="1:12" x14ac:dyDescent="0.25">
      <c r="A46">
        <v>220023</v>
      </c>
      <c r="B46">
        <v>14.539999959999999</v>
      </c>
      <c r="C46">
        <v>0.62860000000000005</v>
      </c>
      <c r="D46">
        <v>1125.14904785</v>
      </c>
      <c r="E46">
        <v>1.6223000299999999</v>
      </c>
      <c r="F46">
        <v>9.9000003020963209E+37</v>
      </c>
      <c r="G46">
        <v>1.32529998</v>
      </c>
      <c r="H46">
        <v>9.9000003020963209E+37</v>
      </c>
      <c r="J46" s="2">
        <f>TREND(Calibration!$A$2:$A$4,Calibration!$B$2:$B$4,C46)</f>
        <v>402.27167447282545</v>
      </c>
      <c r="K46" s="2">
        <f>TREND(Calibration!$A$2:$A$4,Calibration!$C$2:$C$4,E46)</f>
        <v>636.59827041695075</v>
      </c>
      <c r="L46" s="2">
        <f>TREND(Calibration!$A$2:$A$4,Calibration!$D$2:$D$4,G46)</f>
        <v>505.30882827609901</v>
      </c>
    </row>
    <row r="47" spans="1:12" x14ac:dyDescent="0.25">
      <c r="A47">
        <v>225023</v>
      </c>
      <c r="B47">
        <v>14.46199989</v>
      </c>
      <c r="C47">
        <v>0.62970000999999998</v>
      </c>
      <c r="D47">
        <v>1310.3489990200001</v>
      </c>
      <c r="E47">
        <v>1.6099000000000001</v>
      </c>
      <c r="F47">
        <v>9.9000003020963209E+37</v>
      </c>
      <c r="G47">
        <v>1.3242000300000001</v>
      </c>
      <c r="H47">
        <v>9.9000003020963209E+37</v>
      </c>
      <c r="J47" s="2">
        <f>TREND(Calibration!$A$2:$A$4,Calibration!$B$2:$B$4,C47)</f>
        <v>402.94638851614303</v>
      </c>
      <c r="K47" s="2">
        <f>TREND(Calibration!$A$2:$A$4,Calibration!$C$2:$C$4,E47)</f>
        <v>631.58139774776384</v>
      </c>
      <c r="L47" s="2">
        <f>TREND(Calibration!$A$2:$A$4,Calibration!$D$2:$D$4,G47)</f>
        <v>504.85538603291081</v>
      </c>
    </row>
    <row r="48" spans="1:12" x14ac:dyDescent="0.25">
      <c r="A48">
        <v>230023</v>
      </c>
      <c r="B48">
        <v>14.458000180000001</v>
      </c>
      <c r="C48">
        <v>0.62319999999999998</v>
      </c>
      <c r="D48">
        <v>9.9000003020963209E+37</v>
      </c>
      <c r="E48">
        <v>1.59309995</v>
      </c>
      <c r="F48">
        <v>9.9000003020963209E+37</v>
      </c>
      <c r="G48">
        <v>1.32529998</v>
      </c>
      <c r="H48">
        <v>9.9000003020963209E+37</v>
      </c>
      <c r="J48" s="2">
        <f>TREND(Calibration!$A$2:$A$4,Calibration!$B$2:$B$4,C48)</f>
        <v>398.95947200747042</v>
      </c>
      <c r="K48" s="2">
        <f>TREND(Calibration!$A$2:$A$4,Calibration!$C$2:$C$4,E48)</f>
        <v>624.78434066919431</v>
      </c>
      <c r="L48" s="2">
        <f>TREND(Calibration!$A$2:$A$4,Calibration!$D$2:$D$4,G48)</f>
        <v>505.30882827609901</v>
      </c>
    </row>
    <row r="49" spans="1:12" x14ac:dyDescent="0.25">
      <c r="A49">
        <v>235024</v>
      </c>
      <c r="B49">
        <v>14.454999920000001</v>
      </c>
      <c r="C49">
        <v>0.61189996999999996</v>
      </c>
      <c r="D49">
        <v>9.9000003020963209E+37</v>
      </c>
      <c r="E49">
        <v>1.61689997</v>
      </c>
      <c r="F49">
        <v>985.47900390999996</v>
      </c>
      <c r="G49">
        <v>1.3242000300000001</v>
      </c>
      <c r="H49">
        <v>9.9000003020963209E+37</v>
      </c>
      <c r="J49" s="2">
        <f>TREND(Calibration!$A$2:$A$4,Calibration!$B$2:$B$4,C49)</f>
        <v>392.02836326217692</v>
      </c>
      <c r="K49" s="2">
        <f>TREND(Calibration!$A$2:$A$4,Calibration!$C$2:$C$4,E49)</f>
        <v>634.41348429740356</v>
      </c>
      <c r="L49" s="2">
        <f>TREND(Calibration!$A$2:$A$4,Calibration!$D$2:$D$4,G49)</f>
        <v>504.85538603291081</v>
      </c>
    </row>
    <row r="50" spans="1:12" x14ac:dyDescent="0.25">
      <c r="A50">
        <v>240025</v>
      </c>
      <c r="B50">
        <v>14.51399994</v>
      </c>
      <c r="C50">
        <v>0.60650002999999997</v>
      </c>
      <c r="D50">
        <v>9.9000003020963209E+37</v>
      </c>
      <c r="E50">
        <v>1.60339999</v>
      </c>
      <c r="F50">
        <v>365.45300293000003</v>
      </c>
      <c r="G50">
        <v>1.32360005</v>
      </c>
      <c r="H50">
        <v>9.9000003020963209E+37</v>
      </c>
      <c r="J50" s="2">
        <f>TREND(Calibration!$A$2:$A$4,Calibration!$B$2:$B$4,C50)</f>
        <v>388.71619759907156</v>
      </c>
      <c r="K50" s="2">
        <f>TREND(Calibration!$A$2:$A$4,Calibration!$C$2:$C$4,E50)</f>
        <v>628.9515877780749</v>
      </c>
      <c r="L50" s="2">
        <f>TREND(Calibration!$A$2:$A$4,Calibration!$D$2:$D$4,G50)</f>
        <v>504.60805090216115</v>
      </c>
    </row>
    <row r="51" spans="1:12" x14ac:dyDescent="0.25">
      <c r="A51">
        <v>245025</v>
      </c>
      <c r="B51">
        <v>14.52999973</v>
      </c>
      <c r="C51">
        <v>0.60589999000000005</v>
      </c>
      <c r="D51">
        <v>1008.7960205099999</v>
      </c>
      <c r="E51">
        <v>1.6315000099999999</v>
      </c>
      <c r="F51">
        <v>713.82897949000005</v>
      </c>
      <c r="G51">
        <v>1.3247</v>
      </c>
      <c r="H51">
        <v>1299.54296875</v>
      </c>
      <c r="J51" s="2">
        <f>TREND(Calibration!$A$2:$A$4,Calibration!$B$2:$B$4,C51)</f>
        <v>388.34815056808799</v>
      </c>
      <c r="K51" s="2">
        <f>TREND(Calibration!$A$2:$A$4,Calibration!$C$2:$C$4,E51)</f>
        <v>640.32044917128178</v>
      </c>
      <c r="L51" s="2">
        <f>TREND(Calibration!$A$2:$A$4,Calibration!$D$2:$D$4,G51)</f>
        <v>505.06149314534935</v>
      </c>
    </row>
    <row r="52" spans="1:12" x14ac:dyDescent="0.25">
      <c r="A52">
        <v>250024</v>
      </c>
      <c r="B52">
        <v>14.48799992</v>
      </c>
      <c r="C52">
        <v>0.60589999000000005</v>
      </c>
      <c r="D52">
        <v>9.9000003020963209E+37</v>
      </c>
      <c r="E52">
        <v>1.61580002</v>
      </c>
      <c r="F52">
        <v>522.34002685999997</v>
      </c>
      <c r="G52">
        <v>1.3242000300000001</v>
      </c>
      <c r="H52">
        <v>9.9000003020963209E+37</v>
      </c>
      <c r="J52" s="2">
        <f>TREND(Calibration!$A$2:$A$4,Calibration!$B$2:$B$4,C52)</f>
        <v>388.34815056808799</v>
      </c>
      <c r="K52" s="2">
        <f>TREND(Calibration!$A$2:$A$4,Calibration!$C$2:$C$4,E52)</f>
        <v>633.96846044726192</v>
      </c>
      <c r="L52" s="2">
        <f>TREND(Calibration!$A$2:$A$4,Calibration!$D$2:$D$4,G52)</f>
        <v>504.85538603291081</v>
      </c>
    </row>
    <row r="53" spans="1:12" x14ac:dyDescent="0.25">
      <c r="A53">
        <v>255023</v>
      </c>
      <c r="B53">
        <v>14.350999829999999</v>
      </c>
      <c r="C53">
        <v>0.61080003000000005</v>
      </c>
      <c r="D53">
        <v>1354.35705566</v>
      </c>
      <c r="E53">
        <v>1.65409994</v>
      </c>
      <c r="F53">
        <v>741.82897949000005</v>
      </c>
      <c r="G53">
        <v>1.32579994</v>
      </c>
      <c r="H53">
        <v>9.9000003020963209E+37</v>
      </c>
      <c r="J53" s="2">
        <f>TREND(Calibration!$A$2:$A$4,Calibration!$B$2:$B$4,C53)</f>
        <v>391.35369215481722</v>
      </c>
      <c r="K53" s="2">
        <f>TREND(Calibration!$A$2:$A$4,Calibration!$C$2:$C$4,E53)</f>
        <v>649.46405375470135</v>
      </c>
      <c r="L53" s="2">
        <f>TREND(Calibration!$A$2:$A$4,Calibration!$D$2:$D$4,G53)</f>
        <v>505.51493126614787</v>
      </c>
    </row>
    <row r="54" spans="1:12" x14ac:dyDescent="0.25">
      <c r="A54">
        <v>260024</v>
      </c>
      <c r="B54">
        <v>14.225000380000001</v>
      </c>
      <c r="C54">
        <v>0.61290001999999999</v>
      </c>
      <c r="D54">
        <v>9.9000003020963209E+37</v>
      </c>
      <c r="E54">
        <v>1.7183999999999999</v>
      </c>
      <c r="F54">
        <v>365.47500609999997</v>
      </c>
      <c r="G54">
        <v>1.3273999700000001</v>
      </c>
      <c r="H54">
        <v>9.9000003020963209E+37</v>
      </c>
      <c r="J54" s="2">
        <f>TREND(Calibration!$A$2:$A$4,Calibration!$B$2:$B$4,C54)</f>
        <v>392.64176475763583</v>
      </c>
      <c r="K54" s="2">
        <f>TREND(Calibration!$A$2:$A$4,Calibration!$C$2:$C$4,E54)</f>
        <v>675.47892739944939</v>
      </c>
      <c r="L54" s="2">
        <f>TREND(Calibration!$A$2:$A$4,Calibration!$D$2:$D$4,G54)</f>
        <v>506.17452596806015</v>
      </c>
    </row>
    <row r="55" spans="1:12" x14ac:dyDescent="0.25">
      <c r="A55">
        <v>265035</v>
      </c>
      <c r="B55">
        <v>14.088999749999999</v>
      </c>
      <c r="C55">
        <v>0.62209999999999999</v>
      </c>
      <c r="D55">
        <v>1267.2719726600001</v>
      </c>
      <c r="E55">
        <v>1.70379996</v>
      </c>
      <c r="F55">
        <v>831.63000488</v>
      </c>
      <c r="G55">
        <v>1.32529998</v>
      </c>
      <c r="H55">
        <v>9.9000003020963209E+37</v>
      </c>
      <c r="J55" s="2">
        <f>TREND(Calibration!$A$2:$A$4,Calibration!$B$2:$B$4,C55)</f>
        <v>398.28476409786111</v>
      </c>
      <c r="K55" s="2">
        <f>TREND(Calibration!$A$2:$A$4,Calibration!$C$2:$C$4,E55)</f>
        <v>669.57196252557117</v>
      </c>
      <c r="L55" s="2">
        <f>TREND(Calibration!$A$2:$A$4,Calibration!$D$2:$D$4,G55)</f>
        <v>505.30882827609901</v>
      </c>
    </row>
    <row r="56" spans="1:12" x14ac:dyDescent="0.25">
      <c r="A56">
        <v>270024</v>
      </c>
      <c r="B56">
        <v>13.93900013</v>
      </c>
      <c r="C56">
        <v>0.62209999999999999</v>
      </c>
      <c r="D56">
        <v>9.9000003020963209E+37</v>
      </c>
      <c r="E56">
        <v>1.74870002</v>
      </c>
      <c r="F56">
        <v>229.37699889999999</v>
      </c>
      <c r="G56">
        <v>1.3242000300000001</v>
      </c>
      <c r="H56">
        <v>9.9000003020963209E+37</v>
      </c>
      <c r="J56" s="2">
        <f>TREND(Calibration!$A$2:$A$4,Calibration!$B$2:$B$4,C56)</f>
        <v>398.28476409786111</v>
      </c>
      <c r="K56" s="2">
        <f>TREND(Calibration!$A$2:$A$4,Calibration!$C$2:$C$4,E56)</f>
        <v>687.73787695149247</v>
      </c>
      <c r="L56" s="2">
        <f>TREND(Calibration!$A$2:$A$4,Calibration!$D$2:$D$4,G56)</f>
        <v>504.85538603291081</v>
      </c>
    </row>
    <row r="57" spans="1:12" x14ac:dyDescent="0.25">
      <c r="A57">
        <v>275025</v>
      </c>
      <c r="B57">
        <v>13.93299961</v>
      </c>
      <c r="C57">
        <v>0.61890000000000001</v>
      </c>
      <c r="D57">
        <v>1171.93200684</v>
      </c>
      <c r="E57">
        <v>1.72539997</v>
      </c>
      <c r="F57">
        <v>661.01202393000005</v>
      </c>
      <c r="G57">
        <v>1.32579994</v>
      </c>
      <c r="H57">
        <v>9.9000003020963209E+37</v>
      </c>
      <c r="J57" s="2">
        <f>TREND(Calibration!$A$2:$A$4,Calibration!$B$2:$B$4,C57)</f>
        <v>396.32197745172482</v>
      </c>
      <c r="K57" s="2">
        <f>TREND(Calibration!$A$2:$A$4,Calibration!$C$2:$C$4,E57)</f>
        <v>678.3110139490891</v>
      </c>
      <c r="L57" s="2">
        <f>TREND(Calibration!$A$2:$A$4,Calibration!$D$2:$D$4,G57)</f>
        <v>505.51493126614787</v>
      </c>
    </row>
    <row r="58" spans="1:12" x14ac:dyDescent="0.25">
      <c r="A58">
        <v>280024</v>
      </c>
      <c r="B58">
        <v>13.958999629999999</v>
      </c>
      <c r="C58">
        <v>0.62429999999999997</v>
      </c>
      <c r="D58">
        <v>982.77001953000001</v>
      </c>
      <c r="E58">
        <v>1.7173000599999999</v>
      </c>
      <c r="F58">
        <v>1020.14099121</v>
      </c>
      <c r="G58">
        <v>1.3230999699999999</v>
      </c>
      <c r="H58">
        <v>9.9000003020963209E+37</v>
      </c>
      <c r="J58" s="2">
        <f>TREND(Calibration!$A$2:$A$4,Calibration!$B$2:$B$4,C58)</f>
        <v>399.63417991707979</v>
      </c>
      <c r="K58" s="2">
        <f>TREND(Calibration!$A$2:$A$4,Calibration!$C$2:$C$4,E58)</f>
        <v>675.03390759516299</v>
      </c>
      <c r="L58" s="2">
        <f>TREND(Calibration!$A$2:$A$4,Calibration!$D$2:$D$4,G58)</f>
        <v>504.40189844343706</v>
      </c>
    </row>
    <row r="59" spans="1:12" x14ac:dyDescent="0.25">
      <c r="A59">
        <v>285024</v>
      </c>
      <c r="B59">
        <v>14.055999760000001</v>
      </c>
      <c r="C59">
        <v>0.62429999999999997</v>
      </c>
      <c r="D59">
        <v>9.9000003020963209E+37</v>
      </c>
      <c r="E59">
        <v>1.7010999899999999</v>
      </c>
      <c r="F59">
        <v>550.01702881000006</v>
      </c>
      <c r="G59">
        <v>1.32529998</v>
      </c>
      <c r="H59">
        <v>9.9000003020963209E+37</v>
      </c>
      <c r="J59" s="2">
        <f>TREND(Calibration!$A$2:$A$4,Calibration!$B$2:$B$4,C59)</f>
        <v>399.63417991707979</v>
      </c>
      <c r="K59" s="2">
        <f>TREND(Calibration!$A$2:$A$4,Calibration!$C$2:$C$4,E59)</f>
        <v>668.47959374092898</v>
      </c>
      <c r="L59" s="2">
        <f>TREND(Calibration!$A$2:$A$4,Calibration!$D$2:$D$4,G59)</f>
        <v>505.30882827609901</v>
      </c>
    </row>
    <row r="60" spans="1:12" x14ac:dyDescent="0.25">
      <c r="A60">
        <v>290024</v>
      </c>
      <c r="B60">
        <v>14.13700008</v>
      </c>
      <c r="C60">
        <v>0.61940002000000005</v>
      </c>
      <c r="D60">
        <v>9.9000003020963209E+37</v>
      </c>
      <c r="E60">
        <v>1.68490005</v>
      </c>
      <c r="F60">
        <v>735.96099853999999</v>
      </c>
      <c r="G60">
        <v>1.3242000300000001</v>
      </c>
      <c r="H60">
        <v>9.9000003020963209E+37</v>
      </c>
      <c r="J60" s="2">
        <f>TREND(Calibration!$A$2:$A$4,Calibration!$B$2:$B$4,C60)</f>
        <v>396.62867513260022</v>
      </c>
      <c r="K60" s="2">
        <f>TREND(Calibration!$A$2:$A$4,Calibration!$C$2:$C$4,E60)</f>
        <v>661.92533248281359</v>
      </c>
      <c r="L60" s="2">
        <f>TREND(Calibration!$A$2:$A$4,Calibration!$D$2:$D$4,G60)</f>
        <v>504.85538603291081</v>
      </c>
    </row>
    <row r="61" spans="1:12" x14ac:dyDescent="0.25">
      <c r="A61">
        <v>295024</v>
      </c>
      <c r="B61">
        <v>14.19200039</v>
      </c>
      <c r="C61">
        <v>0.62749999999999995</v>
      </c>
      <c r="D61">
        <v>9.9000003020963209E+37</v>
      </c>
      <c r="E61">
        <v>1.6552</v>
      </c>
      <c r="F61">
        <v>656.51202393000005</v>
      </c>
      <c r="G61">
        <v>1.3230999699999999</v>
      </c>
      <c r="H61">
        <v>9.9000003020963209E+37</v>
      </c>
      <c r="J61" s="2">
        <f>TREND(Calibration!$A$2:$A$4,Calibration!$B$2:$B$4,C61)</f>
        <v>401.59696656321603</v>
      </c>
      <c r="K61" s="2">
        <f>TREND(Calibration!$A$2:$A$4,Calibration!$C$2:$C$4,E61)</f>
        <v>649.90912210925103</v>
      </c>
      <c r="L61" s="2">
        <f>TREND(Calibration!$A$2:$A$4,Calibration!$D$2:$D$4,G61)</f>
        <v>504.40189844343706</v>
      </c>
    </row>
    <row r="62" spans="1:12" x14ac:dyDescent="0.25">
      <c r="A62">
        <v>300024</v>
      </c>
      <c r="B62">
        <v>14.22399998</v>
      </c>
      <c r="C62">
        <v>0.63080000999999997</v>
      </c>
      <c r="D62">
        <v>9.9000003020963209E+37</v>
      </c>
      <c r="E62">
        <v>1.64660001</v>
      </c>
      <c r="F62">
        <v>805.10797118999994</v>
      </c>
      <c r="G62">
        <v>1.32149994</v>
      </c>
      <c r="H62">
        <v>9.9000003020963209E+37</v>
      </c>
      <c r="J62" s="2">
        <f>TREND(Calibration!$A$2:$A$4,Calibration!$B$2:$B$4,C62)</f>
        <v>403.62109642575234</v>
      </c>
      <c r="K62" s="2">
        <f>TREND(Calibration!$A$2:$A$4,Calibration!$C$2:$C$4,E62)</f>
        <v>646.42969062511088</v>
      </c>
      <c r="L62" s="2">
        <f>TREND(Calibration!$A$2:$A$4,Calibration!$D$2:$D$4,G62)</f>
        <v>503.74230374152489</v>
      </c>
    </row>
    <row r="63" spans="1:12" x14ac:dyDescent="0.25">
      <c r="A63">
        <v>305025</v>
      </c>
      <c r="B63">
        <v>14.22099972</v>
      </c>
      <c r="C63">
        <v>0.63080000999999997</v>
      </c>
      <c r="D63">
        <v>9.9000003020963209E+37</v>
      </c>
      <c r="E63">
        <v>1.6357999999999999</v>
      </c>
      <c r="F63">
        <v>834.73797606999995</v>
      </c>
      <c r="G63">
        <v>1.3204</v>
      </c>
      <c r="H63">
        <v>9.9000003020963209E+37</v>
      </c>
      <c r="J63" s="2">
        <f>TREND(Calibration!$A$2:$A$4,Calibration!$B$2:$B$4,C63)</f>
        <v>403.62109642575234</v>
      </c>
      <c r="K63" s="2">
        <f>TREND(Calibration!$A$2:$A$4,Calibration!$C$2:$C$4,E63)</f>
        <v>642.06016289042418</v>
      </c>
      <c r="L63" s="2">
        <f>TREND(Calibration!$A$2:$A$4,Calibration!$D$2:$D$4,G63)</f>
        <v>503.28886562072637</v>
      </c>
    </row>
    <row r="64" spans="1:12" x14ac:dyDescent="0.25">
      <c r="A64">
        <v>310024</v>
      </c>
      <c r="B64">
        <v>14.16800022</v>
      </c>
      <c r="C64">
        <v>0.63129997000000004</v>
      </c>
      <c r="D64">
        <v>9.9000003020963209E+37</v>
      </c>
      <c r="E64">
        <v>1.6390000600000001</v>
      </c>
      <c r="F64">
        <v>1039.16894531</v>
      </c>
      <c r="G64">
        <v>1.3220000300000001</v>
      </c>
      <c r="H64">
        <v>9.9000003020963209E+37</v>
      </c>
      <c r="J64" s="2">
        <f>TREND(Calibration!$A$2:$A$4,Calibration!$B$2:$B$4,C64)</f>
        <v>403.92775730437813</v>
      </c>
      <c r="K64" s="2">
        <f>TREND(Calibration!$A$2:$A$4,Calibration!$C$2:$C$4,E64)</f>
        <v>643.35486085113553</v>
      </c>
      <c r="L64" s="2">
        <f>TREND(Calibration!$A$2:$A$4,Calibration!$D$2:$D$4,G64)</f>
        <v>503.94846032263865</v>
      </c>
    </row>
    <row r="65" spans="1:12" x14ac:dyDescent="0.25">
      <c r="A65">
        <v>315025</v>
      </c>
      <c r="B65">
        <v>14.05500031</v>
      </c>
      <c r="C65">
        <v>0.63020003000000002</v>
      </c>
      <c r="D65">
        <v>9.9000003020963209E+37</v>
      </c>
      <c r="E65">
        <v>1.66330004</v>
      </c>
      <c r="F65">
        <v>710.71801758000004</v>
      </c>
      <c r="G65">
        <v>1.31930006</v>
      </c>
      <c r="H65">
        <v>9.9000003020963209E+37</v>
      </c>
      <c r="J65" s="2">
        <f>TREND(Calibration!$A$2:$A$4,Calibration!$B$2:$B$4,C65)</f>
        <v>403.25308619701838</v>
      </c>
      <c r="K65" s="2">
        <f>TREND(Calibration!$A$2:$A$4,Calibration!$C$2:$C$4,E65)</f>
        <v>653.18628105929554</v>
      </c>
      <c r="L65" s="2">
        <f>TREND(Calibration!$A$2:$A$4,Calibration!$D$2:$D$4,G65)</f>
        <v>502.83542749992785</v>
      </c>
    </row>
    <row r="66" spans="1:12" x14ac:dyDescent="0.25">
      <c r="A66">
        <v>320024</v>
      </c>
      <c r="B66">
        <v>14.01399994</v>
      </c>
      <c r="C66">
        <v>0.62910001999999998</v>
      </c>
      <c r="D66">
        <v>1119.29199219</v>
      </c>
      <c r="E66">
        <v>1.6957000499999999</v>
      </c>
      <c r="F66">
        <v>1076.2580566399999</v>
      </c>
      <c r="G66">
        <v>1.3230999699999999</v>
      </c>
      <c r="H66">
        <v>9.9000003020963209E+37</v>
      </c>
      <c r="J66" s="2">
        <f>TREND(Calibration!$A$2:$A$4,Calibration!$B$2:$B$4,C66)</f>
        <v>402.57837215370074</v>
      </c>
      <c r="K66" s="2">
        <f>TREND(Calibration!$A$2:$A$4,Calibration!$C$2:$C$4,E66)</f>
        <v>666.29485617164494</v>
      </c>
      <c r="L66" s="2">
        <f>TREND(Calibration!$A$2:$A$4,Calibration!$D$2:$D$4,G66)</f>
        <v>504.40189844343706</v>
      </c>
    </row>
    <row r="67" spans="1:12" x14ac:dyDescent="0.25">
      <c r="A67">
        <v>325025</v>
      </c>
      <c r="B67">
        <v>14.04300022</v>
      </c>
      <c r="C67">
        <v>0.63349997999999996</v>
      </c>
      <c r="D67">
        <v>867.13201904000005</v>
      </c>
      <c r="E67">
        <v>1.6396000399999999</v>
      </c>
      <c r="F67">
        <v>9.9000003020963209E+37</v>
      </c>
      <c r="G67">
        <v>1.32089996</v>
      </c>
      <c r="H67">
        <v>1196.6209716799999</v>
      </c>
      <c r="J67" s="2">
        <f>TREND(Calibration!$A$2:$A$4,Calibration!$B$2:$B$4,C67)</f>
        <v>405.27717925730502</v>
      </c>
      <c r="K67" s="2">
        <f>TREND(Calibration!$A$2:$A$4,Calibration!$C$2:$C$4,E67)</f>
        <v>643.59760407547117</v>
      </c>
      <c r="L67" s="2">
        <f>TREND(Calibration!$A$2:$A$4,Calibration!$D$2:$D$4,G67)</f>
        <v>503.49496861077535</v>
      </c>
    </row>
    <row r="68" spans="1:12" x14ac:dyDescent="0.25">
      <c r="A68">
        <v>330024</v>
      </c>
      <c r="B68">
        <v>14.149000170000001</v>
      </c>
      <c r="C68">
        <v>0.63990002999999995</v>
      </c>
      <c r="D68">
        <v>1319.7120361299999</v>
      </c>
      <c r="E68">
        <v>1.61530006</v>
      </c>
      <c r="F68">
        <v>9.9000003020963209E+37</v>
      </c>
      <c r="G68">
        <v>1.32089996</v>
      </c>
      <c r="H68">
        <v>9.9000003020963209E+37</v>
      </c>
      <c r="J68" s="2">
        <f>TREND(Calibration!$A$2:$A$4,Calibration!$B$2:$B$4,C68)</f>
        <v>409.2027832181189</v>
      </c>
      <c r="K68" s="2">
        <f>TREND(Calibration!$A$2:$A$4,Calibration!$C$2:$C$4,E68)</f>
        <v>633.76618386731116</v>
      </c>
      <c r="L68" s="2">
        <f>TREND(Calibration!$A$2:$A$4,Calibration!$D$2:$D$4,G68)</f>
        <v>503.49496861077535</v>
      </c>
    </row>
    <row r="69" spans="1:12" x14ac:dyDescent="0.25">
      <c r="A69">
        <v>335024</v>
      </c>
      <c r="B69">
        <v>14.26799965</v>
      </c>
      <c r="C69">
        <v>0.64259999999999995</v>
      </c>
      <c r="D69">
        <v>9.9000003020963209E+37</v>
      </c>
      <c r="E69">
        <v>1.6174000500000001</v>
      </c>
      <c r="F69">
        <v>9.9000003020963209E+37</v>
      </c>
      <c r="G69">
        <v>1.32149994</v>
      </c>
      <c r="H69">
        <v>9.9000003020963209E+37</v>
      </c>
      <c r="J69" s="2">
        <f>TREND(Calibration!$A$2:$A$4,Calibration!$B$2:$B$4,C69)</f>
        <v>410.85886604967158</v>
      </c>
      <c r="K69" s="2">
        <f>TREND(Calibration!$A$2:$A$4,Calibration!$C$2:$C$4,E69)</f>
        <v>634.61580942761759</v>
      </c>
      <c r="L69" s="2">
        <f>TREND(Calibration!$A$2:$A$4,Calibration!$D$2:$D$4,G69)</f>
        <v>503.74230374152489</v>
      </c>
    </row>
    <row r="70" spans="1:12" x14ac:dyDescent="0.25">
      <c r="A70">
        <v>340024</v>
      </c>
      <c r="B70">
        <v>14.36600018</v>
      </c>
      <c r="C70">
        <v>0.64480000999999998</v>
      </c>
      <c r="D70">
        <v>1154.70605469</v>
      </c>
      <c r="E70">
        <v>1.7270000000000001</v>
      </c>
      <c r="F70">
        <v>9.9000003020963209E+37</v>
      </c>
      <c r="G70">
        <v>1.3199000400000001</v>
      </c>
      <c r="H70">
        <v>9.9000003020963209E+37</v>
      </c>
      <c r="J70" s="2">
        <f>TREND(Calibration!$A$2:$A$4,Calibration!$B$2:$B$4,C70)</f>
        <v>412.20828800259852</v>
      </c>
      <c r="K70" s="2">
        <f>TREND(Calibration!$A$2:$A$4,Calibration!$C$2:$C$4,E70)</f>
        <v>678.95836292944477</v>
      </c>
      <c r="L70" s="2">
        <f>TREND(Calibration!$A$2:$A$4,Calibration!$D$2:$D$4,G70)</f>
        <v>503.08276263067739</v>
      </c>
    </row>
    <row r="71" spans="1:12" x14ac:dyDescent="0.25">
      <c r="A71">
        <v>345026</v>
      </c>
      <c r="B71">
        <v>14.53100014</v>
      </c>
      <c r="C71">
        <v>0.64370000000000005</v>
      </c>
      <c r="D71">
        <v>1262.7110595700001</v>
      </c>
      <c r="E71">
        <v>1.68219995</v>
      </c>
      <c r="F71">
        <v>9.9000003020963209E+37</v>
      </c>
      <c r="G71">
        <v>1.3220000300000001</v>
      </c>
      <c r="H71">
        <v>9.9000003020963209E+37</v>
      </c>
      <c r="J71" s="2">
        <f>TREND(Calibration!$A$2:$A$4,Calibration!$B$2:$B$4,C71)</f>
        <v>411.53357395928094</v>
      </c>
      <c r="K71" s="2">
        <f>TREND(Calibration!$A$2:$A$4,Calibration!$C$2:$C$4,E71)</f>
        <v>660.83291110205312</v>
      </c>
      <c r="L71" s="2">
        <f>TREND(Calibration!$A$2:$A$4,Calibration!$D$2:$D$4,G71)</f>
        <v>503.94846032263865</v>
      </c>
    </row>
    <row r="72" spans="1:12" x14ac:dyDescent="0.25">
      <c r="A72">
        <v>350024</v>
      </c>
      <c r="B72">
        <v>14.61299992</v>
      </c>
      <c r="C72">
        <v>0.64749997999999997</v>
      </c>
      <c r="D72">
        <v>952.68103026999995</v>
      </c>
      <c r="E72">
        <v>1.71790004</v>
      </c>
      <c r="F72">
        <v>9.9000003020963209E+37</v>
      </c>
      <c r="G72">
        <v>1.32089996</v>
      </c>
      <c r="H72">
        <v>9.9000003020963209E+37</v>
      </c>
      <c r="J72" s="2">
        <f>TREND(Calibration!$A$2:$A$4,Calibration!$B$2:$B$4,C72)</f>
        <v>413.8643708341512</v>
      </c>
      <c r="K72" s="2">
        <f>TREND(Calibration!$A$2:$A$4,Calibration!$C$2:$C$4,E72)</f>
        <v>675.27665081949863</v>
      </c>
      <c r="L72" s="2">
        <f>TREND(Calibration!$A$2:$A$4,Calibration!$D$2:$D$4,G72)</f>
        <v>503.49496861077535</v>
      </c>
    </row>
    <row r="73" spans="1:12" x14ac:dyDescent="0.25">
      <c r="A73">
        <v>355024</v>
      </c>
      <c r="B73">
        <v>14.597000120000001</v>
      </c>
      <c r="C73">
        <v>0.64590000999999997</v>
      </c>
      <c r="D73">
        <v>906.39599609000004</v>
      </c>
      <c r="E73">
        <v>1.72430003</v>
      </c>
      <c r="F73">
        <v>9.9000003020963209E+37</v>
      </c>
      <c r="G73">
        <v>1.32360005</v>
      </c>
      <c r="H73">
        <v>1359.48400879</v>
      </c>
      <c r="J73" s="2">
        <f>TREND(Calibration!$A$2:$A$4,Calibration!$B$2:$B$4,C73)</f>
        <v>412.88299591220789</v>
      </c>
      <c r="K73" s="2">
        <f>TREND(Calibration!$A$2:$A$4,Calibration!$C$2:$C$4,E73)</f>
        <v>677.8659941448027</v>
      </c>
      <c r="L73" s="2">
        <f>TREND(Calibration!$A$2:$A$4,Calibration!$D$2:$D$4,G73)</f>
        <v>504.60805090216115</v>
      </c>
    </row>
    <row r="74" spans="1:12" x14ac:dyDescent="0.25">
      <c r="A74">
        <v>360027</v>
      </c>
      <c r="B74">
        <v>14.64500046</v>
      </c>
      <c r="C74">
        <v>0.64969999</v>
      </c>
      <c r="D74">
        <v>1190.8039550799999</v>
      </c>
      <c r="E74">
        <v>1.7119</v>
      </c>
      <c r="F74">
        <v>9.9000003020963209E+37</v>
      </c>
      <c r="G74">
        <v>1.3204</v>
      </c>
      <c r="H74">
        <v>9.9000003020963209E+37</v>
      </c>
      <c r="J74" s="2">
        <f>TREND(Calibration!$A$2:$A$4,Calibration!$B$2:$B$4,C74)</f>
        <v>415.21379278707821</v>
      </c>
      <c r="K74" s="2">
        <f>TREND(Calibration!$A$2:$A$4,Calibration!$C$2:$C$4,E74)</f>
        <v>672.84912147561568</v>
      </c>
      <c r="L74" s="2">
        <f>TREND(Calibration!$A$2:$A$4,Calibration!$D$2:$D$4,G74)</f>
        <v>503.28886562072637</v>
      </c>
    </row>
    <row r="75" spans="1:12" x14ac:dyDescent="0.25">
      <c r="A75">
        <v>365025</v>
      </c>
      <c r="B75">
        <v>14.696000099999999</v>
      </c>
      <c r="C75">
        <v>0.64859997999999996</v>
      </c>
      <c r="D75">
        <v>1018.97399902</v>
      </c>
      <c r="E75">
        <v>1.6368999500000001</v>
      </c>
      <c r="F75">
        <v>9.9000003020963209E+37</v>
      </c>
      <c r="G75">
        <v>1.32089996</v>
      </c>
      <c r="H75">
        <v>9.9000003020963209E+37</v>
      </c>
      <c r="J75" s="2">
        <f>TREND(Calibration!$A$2:$A$4,Calibration!$B$2:$B$4,C75)</f>
        <v>414.53907874376057</v>
      </c>
      <c r="K75" s="2">
        <f>TREND(Calibration!$A$2:$A$4,Calibration!$C$2:$C$4,E75)</f>
        <v>642.50518674056593</v>
      </c>
      <c r="L75" s="2">
        <f>TREND(Calibration!$A$2:$A$4,Calibration!$D$2:$D$4,G75)</f>
        <v>503.49496861077535</v>
      </c>
    </row>
    <row r="76" spans="1:12" x14ac:dyDescent="0.25">
      <c r="A76">
        <v>370025</v>
      </c>
      <c r="B76">
        <v>14.708999629999999</v>
      </c>
      <c r="C76">
        <v>0.64429997999999999</v>
      </c>
      <c r="D76">
        <v>833.60900878999996</v>
      </c>
      <c r="E76">
        <v>1.6411999500000001</v>
      </c>
      <c r="F76">
        <v>9.9000003020963209E+37</v>
      </c>
      <c r="G76">
        <v>1.3220000300000001</v>
      </c>
      <c r="H76">
        <v>9.9000003020963209E+37</v>
      </c>
      <c r="J76" s="2">
        <f>TREND(Calibration!$A$2:$A$4,Calibration!$B$2:$B$4,C76)</f>
        <v>411.90158418801497</v>
      </c>
      <c r="K76" s="2">
        <f>TREND(Calibration!$A$2:$A$4,Calibration!$C$2:$C$4,E76)</f>
        <v>644.24490450556368</v>
      </c>
      <c r="L76" s="2">
        <f>TREND(Calibration!$A$2:$A$4,Calibration!$D$2:$D$4,G76)</f>
        <v>503.94846032263865</v>
      </c>
    </row>
    <row r="77" spans="1:12" x14ac:dyDescent="0.25">
      <c r="A77">
        <v>375026</v>
      </c>
      <c r="B77">
        <v>14.74400043</v>
      </c>
      <c r="C77">
        <v>0.64590000999999997</v>
      </c>
      <c r="D77">
        <v>1262.06604004</v>
      </c>
      <c r="E77">
        <v>1.6578999800000001</v>
      </c>
      <c r="F77">
        <v>9.9000003020963209E+37</v>
      </c>
      <c r="G77">
        <v>1.3242000300000001</v>
      </c>
      <c r="H77">
        <v>9.9000003020963209E+37</v>
      </c>
      <c r="J77" s="2">
        <f>TREND(Calibration!$A$2:$A$4,Calibration!$B$2:$B$4,C77)</f>
        <v>412.88299591220789</v>
      </c>
      <c r="K77" s="2">
        <f>TREND(Calibration!$A$2:$A$4,Calibration!$C$2:$C$4,E77)</f>
        <v>651.00149493974834</v>
      </c>
      <c r="L77" s="2">
        <f>TREND(Calibration!$A$2:$A$4,Calibration!$D$2:$D$4,G77)</f>
        <v>504.85538603291081</v>
      </c>
    </row>
    <row r="78" spans="1:12" x14ac:dyDescent="0.25">
      <c r="A78">
        <v>380024</v>
      </c>
      <c r="B78">
        <v>14.80000019</v>
      </c>
      <c r="C78">
        <v>0.64050001000000001</v>
      </c>
      <c r="D78">
        <v>975.56097411999997</v>
      </c>
      <c r="E78">
        <v>1.6720000500000001</v>
      </c>
      <c r="F78">
        <v>9.9000003020963209E+37</v>
      </c>
      <c r="G78">
        <v>1.3247</v>
      </c>
      <c r="H78">
        <v>9.9000003020963209E+37</v>
      </c>
      <c r="J78" s="2">
        <f>TREND(Calibration!$A$2:$A$4,Calibration!$B$2:$B$4,C78)</f>
        <v>409.57079344685292</v>
      </c>
      <c r="K78" s="2">
        <f>TREND(Calibration!$A$2:$A$4,Calibration!$C$2:$C$4,E78)</f>
        <v>656.70617918782057</v>
      </c>
      <c r="L78" s="2">
        <f>TREND(Calibration!$A$2:$A$4,Calibration!$D$2:$D$4,G78)</f>
        <v>505.06149314534935</v>
      </c>
    </row>
    <row r="79" spans="1:12" x14ac:dyDescent="0.25">
      <c r="A79">
        <v>385024</v>
      </c>
      <c r="B79">
        <v>14.875</v>
      </c>
      <c r="C79">
        <v>0.63620001000000004</v>
      </c>
      <c r="D79">
        <v>610.49700928000004</v>
      </c>
      <c r="E79">
        <v>1.7475999600000001</v>
      </c>
      <c r="F79">
        <v>9.9000003020963209E+37</v>
      </c>
      <c r="G79">
        <v>1.3242000300000001</v>
      </c>
      <c r="H79">
        <v>9.9000003020963209E+37</v>
      </c>
      <c r="J79" s="2">
        <f>TREND(Calibration!$A$2:$A$4,Calibration!$B$2:$B$4,C79)</f>
        <v>406.93329889110737</v>
      </c>
      <c r="K79" s="2">
        <f>TREND(Calibration!$A$2:$A$4,Calibration!$C$2:$C$4,E79)</f>
        <v>687.29280859694279</v>
      </c>
      <c r="L79" s="2">
        <f>TREND(Calibration!$A$2:$A$4,Calibration!$D$2:$D$4,G79)</f>
        <v>504.85538603291081</v>
      </c>
    </row>
    <row r="80" spans="1:12" x14ac:dyDescent="0.25">
      <c r="A80">
        <v>390025</v>
      </c>
      <c r="B80">
        <v>14.93700027</v>
      </c>
      <c r="C80">
        <v>0.62910001999999998</v>
      </c>
      <c r="D80">
        <v>918.47900390999996</v>
      </c>
      <c r="E80">
        <v>1.71570003</v>
      </c>
      <c r="F80">
        <v>9.9000003020963209E+37</v>
      </c>
      <c r="G80">
        <v>1.32579994</v>
      </c>
      <c r="H80">
        <v>1176.0229492200001</v>
      </c>
      <c r="J80" s="2">
        <f>TREND(Calibration!$A$2:$A$4,Calibration!$B$2:$B$4,C80)</f>
        <v>402.57837215370074</v>
      </c>
      <c r="K80" s="2">
        <f>TREND(Calibration!$A$2:$A$4,Calibration!$C$2:$C$4,E80)</f>
        <v>674.38655861480743</v>
      </c>
      <c r="L80" s="2">
        <f>TREND(Calibration!$A$2:$A$4,Calibration!$D$2:$D$4,G80)</f>
        <v>505.51493126614787</v>
      </c>
    </row>
    <row r="81" spans="1:12" x14ac:dyDescent="0.25">
      <c r="A81">
        <v>395026</v>
      </c>
      <c r="B81">
        <v>14.942999840000001</v>
      </c>
      <c r="C81">
        <v>0.62429999999999997</v>
      </c>
      <c r="D81">
        <v>1109.3559570299999</v>
      </c>
      <c r="E81">
        <v>1.7216000600000001</v>
      </c>
      <c r="F81">
        <v>9.9000003020963209E+37</v>
      </c>
      <c r="G81">
        <v>1.32579994</v>
      </c>
      <c r="H81">
        <v>9.9000003020963209E+37</v>
      </c>
      <c r="J81" s="2">
        <f>TREND(Calibration!$A$2:$A$4,Calibration!$B$2:$B$4,C81)</f>
        <v>399.63417991707979</v>
      </c>
      <c r="K81" s="2">
        <f>TREND(Calibration!$A$2:$A$4,Calibration!$C$2:$C$4,E81)</f>
        <v>676.77362536016074</v>
      </c>
      <c r="L81" s="2">
        <f>TREND(Calibration!$A$2:$A$4,Calibration!$D$2:$D$4,G81)</f>
        <v>505.51493126614787</v>
      </c>
    </row>
    <row r="82" spans="1:12" x14ac:dyDescent="0.25">
      <c r="A82">
        <v>400025</v>
      </c>
      <c r="B82">
        <v>14.87699986</v>
      </c>
      <c r="C82">
        <v>0.62370002000000002</v>
      </c>
      <c r="D82">
        <v>1084.2889404299999</v>
      </c>
      <c r="E82">
        <v>1.81449997</v>
      </c>
      <c r="F82">
        <v>9.9000003020963209E+37</v>
      </c>
      <c r="G82">
        <v>1.3279999499999999</v>
      </c>
      <c r="H82">
        <v>9.9000003020963209E+37</v>
      </c>
      <c r="J82" s="2">
        <f>TREND(Calibration!$A$2:$A$4,Calibration!$B$2:$B$4,C82)</f>
        <v>399.26616968834577</v>
      </c>
      <c r="K82" s="2">
        <f>TREND(Calibration!$A$2:$A$4,Calibration!$C$2:$C$4,E82)</f>
        <v>714.35958438194803</v>
      </c>
      <c r="L82" s="2">
        <f>TREND(Calibration!$A$2:$A$4,Calibration!$D$2:$D$4,G82)</f>
        <v>506.4218610988097</v>
      </c>
    </row>
    <row r="83" spans="1:12" x14ac:dyDescent="0.25">
      <c r="A83">
        <v>405026</v>
      </c>
      <c r="B83">
        <v>14.77999973</v>
      </c>
      <c r="C83">
        <v>0.61729997000000003</v>
      </c>
      <c r="D83">
        <v>1282.5899658200001</v>
      </c>
      <c r="E83">
        <v>1.76049995</v>
      </c>
      <c r="F83">
        <v>9.9000003020963209E+37</v>
      </c>
      <c r="G83">
        <v>1.3285000300000001</v>
      </c>
      <c r="H83">
        <v>9.9000003020963209E+37</v>
      </c>
      <c r="J83" s="2">
        <f>TREND(Calibration!$A$2:$A$4,Calibration!$B$2:$B$4,C83)</f>
        <v>395.3405657275319</v>
      </c>
      <c r="K83" s="2">
        <f>TREND(Calibration!$A$2:$A$4,Calibration!$C$2:$C$4,E83)</f>
        <v>692.51195784608058</v>
      </c>
      <c r="L83" s="2">
        <f>TREND(Calibration!$A$2:$A$4,Calibration!$D$2:$D$4,G83)</f>
        <v>506.62801355753379</v>
      </c>
    </row>
    <row r="84" spans="1:12" x14ac:dyDescent="0.25">
      <c r="A84">
        <v>410025</v>
      </c>
      <c r="B84">
        <v>14.65400028</v>
      </c>
      <c r="C84">
        <v>0.62370002000000002</v>
      </c>
      <c r="D84">
        <v>1260.1899414100001</v>
      </c>
      <c r="E84">
        <v>1.7460000499999999</v>
      </c>
      <c r="F84">
        <v>9.9000003020963209E+37</v>
      </c>
      <c r="G84">
        <v>1.3273999700000001</v>
      </c>
      <c r="H84">
        <v>9.9000003020963209E+37</v>
      </c>
      <c r="J84" s="2">
        <f>TREND(Calibration!$A$2:$A$4,Calibration!$B$2:$B$4,C84)</f>
        <v>399.26616968834577</v>
      </c>
      <c r="K84" s="2">
        <f>TREND(Calibration!$A$2:$A$4,Calibration!$C$2:$C$4,E84)</f>
        <v>686.64550816685039</v>
      </c>
      <c r="L84" s="2">
        <f>TREND(Calibration!$A$2:$A$4,Calibration!$D$2:$D$4,G84)</f>
        <v>506.17452596806015</v>
      </c>
    </row>
    <row r="85" spans="1:12" x14ac:dyDescent="0.25">
      <c r="A85">
        <v>415025</v>
      </c>
      <c r="B85">
        <v>14.46500015</v>
      </c>
      <c r="C85">
        <v>0.62589996999999997</v>
      </c>
      <c r="D85">
        <v>1161.51293945</v>
      </c>
      <c r="E85">
        <v>1.7275999799999999</v>
      </c>
      <c r="F85">
        <v>9.9000003020963209E+37</v>
      </c>
      <c r="G85">
        <v>1.3285000300000001</v>
      </c>
      <c r="H85">
        <v>9.9000003020963209E+37</v>
      </c>
      <c r="J85" s="2">
        <f>TREND(Calibration!$A$2:$A$4,Calibration!$B$2:$B$4,C85)</f>
        <v>400.6155548390231</v>
      </c>
      <c r="K85" s="2">
        <f>TREND(Calibration!$A$2:$A$4,Calibration!$C$2:$C$4,E85)</f>
        <v>679.20110615378042</v>
      </c>
      <c r="L85" s="2">
        <f>TREND(Calibration!$A$2:$A$4,Calibration!$D$2:$D$4,G85)</f>
        <v>506.62801355753379</v>
      </c>
    </row>
    <row r="86" spans="1:12" x14ac:dyDescent="0.25">
      <c r="A86">
        <v>420025</v>
      </c>
      <c r="B86">
        <v>14.34500027</v>
      </c>
      <c r="C86">
        <v>0.62429999999999997</v>
      </c>
      <c r="D86">
        <v>1075.2159423799999</v>
      </c>
      <c r="E86">
        <v>1.7496999499999999</v>
      </c>
      <c r="F86">
        <v>9.9000003020963209E+37</v>
      </c>
      <c r="G86">
        <v>1.3301000599999999</v>
      </c>
      <c r="H86">
        <v>1370.55505371</v>
      </c>
      <c r="J86" s="2">
        <f>TREND(Calibration!$A$2:$A$4,Calibration!$B$2:$B$4,C86)</f>
        <v>399.63417991707979</v>
      </c>
      <c r="K86" s="2">
        <f>TREND(Calibration!$A$2:$A$4,Calibration!$C$2:$C$4,E86)</f>
        <v>688.14243415724911</v>
      </c>
      <c r="L86" s="2">
        <f>TREND(Calibration!$A$2:$A$4,Calibration!$D$2:$D$4,G86)</f>
        <v>507.28760825944596</v>
      </c>
    </row>
    <row r="87" spans="1:12" x14ac:dyDescent="0.25">
      <c r="A87">
        <v>425025</v>
      </c>
      <c r="B87">
        <v>14.274000170000001</v>
      </c>
      <c r="C87">
        <v>0.62319999999999998</v>
      </c>
      <c r="D87">
        <v>1284.1219482399999</v>
      </c>
      <c r="E87">
        <v>1.7453999499999999</v>
      </c>
      <c r="F87">
        <v>9.9000003020963209E+37</v>
      </c>
      <c r="G87">
        <v>1.3285000300000001</v>
      </c>
      <c r="H87">
        <v>9.9000003020963209E+37</v>
      </c>
      <c r="J87" s="2">
        <f>TREND(Calibration!$A$2:$A$4,Calibration!$B$2:$B$4,C87)</f>
        <v>398.95947200747042</v>
      </c>
      <c r="K87" s="2">
        <f>TREND(Calibration!$A$2:$A$4,Calibration!$C$2:$C$4,E87)</f>
        <v>686.40271639225148</v>
      </c>
      <c r="L87" s="2">
        <f>TREND(Calibration!$A$2:$A$4,Calibration!$D$2:$D$4,G87)</f>
        <v>506.62801355753379</v>
      </c>
    </row>
    <row r="88" spans="1:12" x14ac:dyDescent="0.25">
      <c r="A88">
        <v>430026</v>
      </c>
      <c r="B88">
        <v>14.24800014</v>
      </c>
      <c r="C88">
        <v>0.62589996999999997</v>
      </c>
      <c r="D88">
        <v>9.9000003020963209E+37</v>
      </c>
      <c r="E88">
        <v>1.7194999500000001</v>
      </c>
      <c r="F88">
        <v>9.9000003020963209E+37</v>
      </c>
      <c r="G88">
        <v>1.32579994</v>
      </c>
      <c r="H88">
        <v>9.9000003020963209E+37</v>
      </c>
      <c r="J88" s="2">
        <f>TREND(Calibration!$A$2:$A$4,Calibration!$B$2:$B$4,C88)</f>
        <v>400.6155548390231</v>
      </c>
      <c r="K88" s="2">
        <f>TREND(Calibration!$A$2:$A$4,Calibration!$C$2:$C$4,E88)</f>
        <v>675.92395124959114</v>
      </c>
      <c r="L88" s="2">
        <f>TREND(Calibration!$A$2:$A$4,Calibration!$D$2:$D$4,G88)</f>
        <v>505.51493126614787</v>
      </c>
    </row>
    <row r="89" spans="1:12" x14ac:dyDescent="0.25">
      <c r="A89">
        <v>435037</v>
      </c>
      <c r="B89">
        <v>14.350999829999999</v>
      </c>
      <c r="C89">
        <v>0.62809998</v>
      </c>
      <c r="D89">
        <v>912.61297606999995</v>
      </c>
      <c r="E89">
        <v>1.68920004</v>
      </c>
      <c r="F89">
        <v>1227.2309570299999</v>
      </c>
      <c r="G89">
        <v>1.3279999499999999</v>
      </c>
      <c r="H89">
        <v>9.9000003020963209E+37</v>
      </c>
      <c r="J89" s="2">
        <f>TREND(Calibration!$A$2:$A$4,Calibration!$B$2:$B$4,C89)</f>
        <v>401.96497679195005</v>
      </c>
      <c r="K89" s="2">
        <f>TREND(Calibration!$A$2:$A$4,Calibration!$C$2:$C$4,E89)</f>
        <v>663.66504620195599</v>
      </c>
      <c r="L89" s="2">
        <f>TREND(Calibration!$A$2:$A$4,Calibration!$D$2:$D$4,G89)</f>
        <v>506.4218610988097</v>
      </c>
    </row>
    <row r="90" spans="1:12" x14ac:dyDescent="0.25">
      <c r="A90">
        <v>440026</v>
      </c>
      <c r="B90">
        <v>14.45199966</v>
      </c>
      <c r="C90">
        <v>0.63129997000000004</v>
      </c>
      <c r="D90">
        <v>335.66598511000001</v>
      </c>
      <c r="E90">
        <v>1.7071000300000001</v>
      </c>
      <c r="F90">
        <v>9.9000003020963209E+37</v>
      </c>
      <c r="G90">
        <v>1.3263000199999999</v>
      </c>
      <c r="H90">
        <v>1184.3220214800001</v>
      </c>
      <c r="J90" s="2">
        <f>TREND(Calibration!$A$2:$A$4,Calibration!$B$2:$B$4,C90)</f>
        <v>403.92775730437813</v>
      </c>
      <c r="K90" s="2">
        <f>TREND(Calibration!$A$2:$A$4,Calibration!$C$2:$C$4,E90)</f>
        <v>670.90712308481204</v>
      </c>
      <c r="L90" s="2">
        <f>TREND(Calibration!$A$2:$A$4,Calibration!$D$2:$D$4,G90)</f>
        <v>505.72108372487196</v>
      </c>
    </row>
    <row r="91" spans="1:12" x14ac:dyDescent="0.25">
      <c r="A91">
        <v>445025</v>
      </c>
      <c r="B91">
        <v>14.475000380000001</v>
      </c>
      <c r="C91">
        <v>0.62749999999999995</v>
      </c>
      <c r="D91">
        <v>1018.06402588</v>
      </c>
      <c r="E91">
        <v>1.69029999</v>
      </c>
      <c r="F91">
        <v>9.9000003020963209E+37</v>
      </c>
      <c r="G91">
        <v>1.3285000300000001</v>
      </c>
      <c r="H91">
        <v>9.9000003020963209E+37</v>
      </c>
      <c r="J91" s="2">
        <f>TREND(Calibration!$A$2:$A$4,Calibration!$B$2:$B$4,C91)</f>
        <v>401.59696656321603</v>
      </c>
      <c r="K91" s="2">
        <f>TREND(Calibration!$A$2:$A$4,Calibration!$C$2:$C$4,E91)</f>
        <v>664.11007005209774</v>
      </c>
      <c r="L91" s="2">
        <f>TREND(Calibration!$A$2:$A$4,Calibration!$D$2:$D$4,G91)</f>
        <v>506.62801355753379</v>
      </c>
    </row>
    <row r="92" spans="1:12" x14ac:dyDescent="0.25">
      <c r="A92">
        <v>450025</v>
      </c>
      <c r="B92">
        <v>14.425999640000001</v>
      </c>
      <c r="C92">
        <v>0.62639999000000002</v>
      </c>
      <c r="D92">
        <v>9.9000003020963209E+37</v>
      </c>
      <c r="E92">
        <v>1.65470004</v>
      </c>
      <c r="F92">
        <v>9.9000003020963209E+37</v>
      </c>
      <c r="G92">
        <v>1.32529998</v>
      </c>
      <c r="H92">
        <v>9.9000003020963209E+37</v>
      </c>
      <c r="J92" s="2">
        <f>TREND(Calibration!$A$2:$A$4,Calibration!$B$2:$B$4,C92)</f>
        <v>400.92225251989845</v>
      </c>
      <c r="K92" s="2">
        <f>TREND(Calibration!$A$2:$A$4,Calibration!$C$2:$C$4,E92)</f>
        <v>649.70684552930027</v>
      </c>
      <c r="L92" s="2">
        <f>TREND(Calibration!$A$2:$A$4,Calibration!$D$2:$D$4,G92)</f>
        <v>505.30882827609901</v>
      </c>
    </row>
    <row r="93" spans="1:12" x14ac:dyDescent="0.25">
      <c r="A93">
        <v>455026</v>
      </c>
      <c r="B93">
        <v>14.38700008</v>
      </c>
      <c r="C93">
        <v>0.62099998999999995</v>
      </c>
      <c r="D93">
        <v>732.85601807</v>
      </c>
      <c r="E93">
        <v>1.6454999400000001</v>
      </c>
      <c r="F93">
        <v>9.9000003020963209E+37</v>
      </c>
      <c r="G93">
        <v>1.3269000099999999</v>
      </c>
      <c r="H93">
        <v>9.9000003020963209E+37</v>
      </c>
      <c r="J93" s="2">
        <f>TREND(Calibration!$A$2:$A$4,Calibration!$B$2:$B$4,C93)</f>
        <v>397.61005005454348</v>
      </c>
      <c r="K93" s="2">
        <f>TREND(Calibration!$A$2:$A$4,Calibration!$C$2:$C$4,E93)</f>
        <v>645.98461822470608</v>
      </c>
      <c r="L93" s="2">
        <f>TREND(Calibration!$A$2:$A$4,Calibration!$D$2:$D$4,G93)</f>
        <v>505.96842297801118</v>
      </c>
    </row>
    <row r="94" spans="1:12" x14ac:dyDescent="0.25">
      <c r="A94">
        <v>460025</v>
      </c>
      <c r="B94">
        <v>14.32900047</v>
      </c>
      <c r="C94">
        <v>0.61780000000000002</v>
      </c>
      <c r="D94">
        <v>825.83599853999999</v>
      </c>
      <c r="E94">
        <v>1.60720003</v>
      </c>
      <c r="F94">
        <v>1281.8110351600001</v>
      </c>
      <c r="G94">
        <v>1.3247</v>
      </c>
      <c r="H94">
        <v>9.9000003020963209E+37</v>
      </c>
      <c r="J94" s="2">
        <f>TREND(Calibration!$A$2:$A$4,Calibration!$B$2:$B$4,C94)</f>
        <v>395.64726954211551</v>
      </c>
      <c r="K94" s="2">
        <f>TREND(Calibration!$A$2:$A$4,Calibration!$C$2:$C$4,E94)</f>
        <v>630.48902896312177</v>
      </c>
      <c r="L94" s="2">
        <f>TREND(Calibration!$A$2:$A$4,Calibration!$D$2:$D$4,G94)</f>
        <v>505.06149314534935</v>
      </c>
    </row>
    <row r="95" spans="1:12" x14ac:dyDescent="0.25">
      <c r="A95">
        <v>465026</v>
      </c>
      <c r="B95">
        <v>14.225000380000001</v>
      </c>
      <c r="C95">
        <v>0.61559998999999999</v>
      </c>
      <c r="D95">
        <v>898.46801758000004</v>
      </c>
      <c r="E95">
        <v>1.6525000299999999</v>
      </c>
      <c r="F95">
        <v>935.51000977000001</v>
      </c>
      <c r="G95">
        <v>1.3263000199999999</v>
      </c>
      <c r="H95">
        <v>9.9000003020963209E+37</v>
      </c>
      <c r="J95" s="2">
        <f>TREND(Calibration!$A$2:$A$4,Calibration!$B$2:$B$4,C95)</f>
        <v>394.29784758918851</v>
      </c>
      <c r="K95" s="2">
        <f>TREND(Calibration!$A$2:$A$4,Calibration!$C$2:$C$4,E95)</f>
        <v>648.81675332460895</v>
      </c>
      <c r="L95" s="2">
        <f>TREND(Calibration!$A$2:$A$4,Calibration!$D$2:$D$4,G95)</f>
        <v>505.72108372487196</v>
      </c>
    </row>
    <row r="96" spans="1:12" x14ac:dyDescent="0.25">
      <c r="A96">
        <v>470025</v>
      </c>
      <c r="B96">
        <v>14.144000050000001</v>
      </c>
      <c r="C96">
        <v>0.62</v>
      </c>
      <c r="D96">
        <v>1158.47595215</v>
      </c>
      <c r="E96">
        <v>1.7114000300000001</v>
      </c>
      <c r="F96">
        <v>717.74298095999995</v>
      </c>
      <c r="G96">
        <v>1.3263000199999999</v>
      </c>
      <c r="H96">
        <v>9.9000003020963209E+37</v>
      </c>
      <c r="J96" s="2">
        <f>TREND(Calibration!$A$2:$A$4,Calibration!$B$2:$B$4,C96)</f>
        <v>396.99668536133419</v>
      </c>
      <c r="K96" s="2">
        <f>TREND(Calibration!$A$2:$A$4,Calibration!$C$2:$C$4,E96)</f>
        <v>672.64684084980968</v>
      </c>
      <c r="L96" s="2">
        <f>TREND(Calibration!$A$2:$A$4,Calibration!$D$2:$D$4,G96)</f>
        <v>505.72108372487196</v>
      </c>
    </row>
    <row r="97" spans="1:12" x14ac:dyDescent="0.25">
      <c r="A97">
        <v>475038</v>
      </c>
      <c r="B97">
        <v>14.166999819999999</v>
      </c>
      <c r="C97">
        <v>0.62749999999999995</v>
      </c>
      <c r="D97">
        <v>692.60699463000003</v>
      </c>
      <c r="E97">
        <v>1.8550000200000001</v>
      </c>
      <c r="F97">
        <v>9.9000003020963209E+37</v>
      </c>
      <c r="G97">
        <v>1.32529998</v>
      </c>
      <c r="H97">
        <v>9.9000003020963209E+37</v>
      </c>
      <c r="J97" s="2">
        <f>TREND(Calibration!$A$2:$A$4,Calibration!$B$2:$B$4,C97)</f>
        <v>401.59696656321603</v>
      </c>
      <c r="K97" s="2">
        <f>TREND(Calibration!$A$2:$A$4,Calibration!$C$2:$C$4,E97)</f>
        <v>730.74531844434205</v>
      </c>
      <c r="L97" s="2">
        <f>TREND(Calibration!$A$2:$A$4,Calibration!$D$2:$D$4,G97)</f>
        <v>505.30882827609901</v>
      </c>
    </row>
    <row r="98" spans="1:12" x14ac:dyDescent="0.25">
      <c r="A98">
        <v>480026</v>
      </c>
      <c r="B98">
        <v>14.13099957</v>
      </c>
      <c r="C98">
        <v>0.62480002999999995</v>
      </c>
      <c r="D98">
        <v>9.9000003020963209E+37</v>
      </c>
      <c r="E98">
        <v>1.7719000600000001</v>
      </c>
      <c r="F98">
        <v>1360.2530517600001</v>
      </c>
      <c r="G98">
        <v>1.32579994</v>
      </c>
      <c r="H98">
        <v>9.9000003020963209E+37</v>
      </c>
      <c r="J98" s="2">
        <f>TREND(Calibration!$A$2:$A$4,Calibration!$B$2:$B$4,C98)</f>
        <v>399.94088373166335</v>
      </c>
      <c r="K98" s="2">
        <f>TREND(Calibration!$A$2:$A$4,Calibration!$C$2:$C$4,E98)</f>
        <v>697.12427735536608</v>
      </c>
      <c r="L98" s="2">
        <f>TREND(Calibration!$A$2:$A$4,Calibration!$D$2:$D$4,G98)</f>
        <v>505.51493126614787</v>
      </c>
    </row>
    <row r="99" spans="1:12" x14ac:dyDescent="0.25">
      <c r="A99">
        <v>485035</v>
      </c>
      <c r="B99">
        <v>14.14099979</v>
      </c>
      <c r="C99">
        <v>0.63080000999999997</v>
      </c>
      <c r="D99">
        <v>9.9000003020963209E+37</v>
      </c>
      <c r="E99">
        <v>1.73950005</v>
      </c>
      <c r="F99">
        <v>9.9000003020963209E+37</v>
      </c>
      <c r="G99">
        <v>1.32579994</v>
      </c>
      <c r="H99">
        <v>9.9000003020963209E+37</v>
      </c>
      <c r="J99" s="2">
        <f>TREND(Calibration!$A$2:$A$4,Calibration!$B$2:$B$4,C99)</f>
        <v>403.62109642575234</v>
      </c>
      <c r="K99" s="2">
        <f>TREND(Calibration!$A$2:$A$4,Calibration!$C$2:$C$4,E99)</f>
        <v>684.01570224301668</v>
      </c>
      <c r="L99" s="2">
        <f>TREND(Calibration!$A$2:$A$4,Calibration!$D$2:$D$4,G99)</f>
        <v>505.51493126614787</v>
      </c>
    </row>
    <row r="100" spans="1:12" x14ac:dyDescent="0.25">
      <c r="A100">
        <v>490024</v>
      </c>
      <c r="B100">
        <v>14.23499966</v>
      </c>
      <c r="C100">
        <v>0.63400000000000001</v>
      </c>
      <c r="D100">
        <v>441.72100829999999</v>
      </c>
      <c r="E100">
        <v>1.67630005</v>
      </c>
      <c r="F100">
        <v>9.9000003020963209E+37</v>
      </c>
      <c r="G100">
        <v>1.32529998</v>
      </c>
      <c r="H100">
        <v>1072.2960205100001</v>
      </c>
      <c r="J100" s="2">
        <f>TREND(Calibration!$A$2:$A$4,Calibration!$B$2:$B$4,C100)</f>
        <v>405.58387693818037</v>
      </c>
      <c r="K100" s="2">
        <f>TREND(Calibration!$A$2:$A$4,Calibration!$C$2:$C$4,E100)</f>
        <v>658.44589695281832</v>
      </c>
      <c r="L100" s="2">
        <f>TREND(Calibration!$A$2:$A$4,Calibration!$D$2:$D$4,G100)</f>
        <v>505.30882827609901</v>
      </c>
    </row>
    <row r="101" spans="1:12" x14ac:dyDescent="0.25">
      <c r="A101">
        <v>495023</v>
      </c>
      <c r="B101">
        <v>14.27000046</v>
      </c>
      <c r="C101">
        <v>0.63829999999999998</v>
      </c>
      <c r="D101">
        <v>9.9000003020963209E+37</v>
      </c>
      <c r="E101">
        <v>1.67630005</v>
      </c>
      <c r="F101">
        <v>9.9000003020963209E+37</v>
      </c>
      <c r="G101">
        <v>1.32579994</v>
      </c>
      <c r="H101">
        <v>9.9000003020963209E+37</v>
      </c>
      <c r="J101" s="2">
        <f>TREND(Calibration!$A$2:$A$4,Calibration!$B$2:$B$4,C101)</f>
        <v>408.22137149392597</v>
      </c>
      <c r="K101" s="2">
        <f>TREND(Calibration!$A$2:$A$4,Calibration!$C$2:$C$4,E101)</f>
        <v>658.44589695281832</v>
      </c>
      <c r="L101" s="2">
        <f>TREND(Calibration!$A$2:$A$4,Calibration!$D$2:$D$4,G101)</f>
        <v>505.51493126614787</v>
      </c>
    </row>
    <row r="102" spans="1:12" x14ac:dyDescent="0.25">
      <c r="A102">
        <v>500024</v>
      </c>
      <c r="B102">
        <v>14.274000170000001</v>
      </c>
      <c r="C102">
        <v>0.63559997000000001</v>
      </c>
      <c r="D102">
        <v>1203.8360595700001</v>
      </c>
      <c r="E102">
        <v>1.7460000499999999</v>
      </c>
      <c r="F102">
        <v>9.9000003020963209E+37</v>
      </c>
      <c r="G102">
        <v>1.3226000099999999</v>
      </c>
      <c r="H102">
        <v>9.9000003020963209E+37</v>
      </c>
      <c r="J102" s="2">
        <f>TREND(Calibration!$A$2:$A$4,Calibration!$B$2:$B$4,C102)</f>
        <v>406.56525186012368</v>
      </c>
      <c r="K102" s="2">
        <f>TREND(Calibration!$A$2:$A$4,Calibration!$C$2:$C$4,E102)</f>
        <v>686.64550816685039</v>
      </c>
      <c r="L102" s="2">
        <f>TREND(Calibration!$A$2:$A$4,Calibration!$D$2:$D$4,G102)</f>
        <v>504.1957954533882</v>
      </c>
    </row>
    <row r="103" spans="1:12" x14ac:dyDescent="0.25">
      <c r="A103">
        <v>505024</v>
      </c>
      <c r="B103">
        <v>14.27999973</v>
      </c>
      <c r="C103">
        <v>0.64099996999999997</v>
      </c>
      <c r="D103">
        <v>998.56097411999997</v>
      </c>
      <c r="E103">
        <v>1.6929999600000001</v>
      </c>
      <c r="F103">
        <v>9.9000003020963209E+37</v>
      </c>
      <c r="G103">
        <v>1.3263000199999999</v>
      </c>
      <c r="H103">
        <v>9.9000003020963209E+37</v>
      </c>
      <c r="J103" s="2">
        <f>TREND(Calibration!$A$2:$A$4,Calibration!$B$2:$B$4,C103)</f>
        <v>409.87745432547865</v>
      </c>
      <c r="K103" s="2">
        <f>TREND(Calibration!$A$2:$A$4,Calibration!$C$2:$C$4,E103)</f>
        <v>665.20243883673982</v>
      </c>
      <c r="L103" s="2">
        <f>TREND(Calibration!$A$2:$A$4,Calibration!$D$2:$D$4,G103)</f>
        <v>505.72108372487196</v>
      </c>
    </row>
    <row r="104" spans="1:12" x14ac:dyDescent="0.25">
      <c r="A104">
        <v>510036</v>
      </c>
      <c r="B104">
        <v>14.256999970000001</v>
      </c>
      <c r="C104">
        <v>0.63990002999999995</v>
      </c>
      <c r="D104">
        <v>663.68701171999999</v>
      </c>
      <c r="E104">
        <v>1.7729999999999999</v>
      </c>
      <c r="F104">
        <v>9.9000003020963209E+37</v>
      </c>
      <c r="G104">
        <v>1.329</v>
      </c>
      <c r="H104">
        <v>9.9000003020963209E+37</v>
      </c>
      <c r="J104" s="2">
        <f>TREND(Calibration!$A$2:$A$4,Calibration!$B$2:$B$4,C104)</f>
        <v>409.2027832181189</v>
      </c>
      <c r="K104" s="2">
        <f>TREND(Calibration!$A$2:$A$4,Calibration!$C$2:$C$4,E104)</f>
        <v>697.56929715965248</v>
      </c>
      <c r="L104" s="2">
        <f>TREND(Calibration!$A$2:$A$4,Calibration!$D$2:$D$4,G104)</f>
        <v>506.83412066997232</v>
      </c>
    </row>
    <row r="105" spans="1:12" x14ac:dyDescent="0.25">
      <c r="A105">
        <v>515036</v>
      </c>
      <c r="B105">
        <v>14.303000450000001</v>
      </c>
      <c r="C105">
        <v>0.64050001000000001</v>
      </c>
      <c r="D105">
        <v>355.66900635000002</v>
      </c>
      <c r="E105">
        <v>1.77460003</v>
      </c>
      <c r="F105">
        <v>9.9000003020963209E+37</v>
      </c>
      <c r="G105">
        <v>1.3285000300000001</v>
      </c>
      <c r="H105">
        <v>9.9000003020963209E+37</v>
      </c>
      <c r="J105" s="2">
        <f>TREND(Calibration!$A$2:$A$4,Calibration!$B$2:$B$4,C105)</f>
        <v>409.57079344685292</v>
      </c>
      <c r="K105" s="2">
        <f>TREND(Calibration!$A$2:$A$4,Calibration!$C$2:$C$4,E105)</f>
        <v>698.21664614000815</v>
      </c>
      <c r="L105" s="2">
        <f>TREND(Calibration!$A$2:$A$4,Calibration!$D$2:$D$4,G105)</f>
        <v>506.62801355753379</v>
      </c>
    </row>
    <row r="106" spans="1:12" x14ac:dyDescent="0.25">
      <c r="A106">
        <v>520025</v>
      </c>
      <c r="B106">
        <v>14.364000320000001</v>
      </c>
      <c r="C106">
        <v>0.64700000999999996</v>
      </c>
      <c r="D106">
        <v>784.07098388999998</v>
      </c>
      <c r="E106">
        <v>1.8166999800000001</v>
      </c>
      <c r="F106">
        <v>9.9000003020963209E+37</v>
      </c>
      <c r="G106">
        <v>1.3316999700000001</v>
      </c>
      <c r="H106">
        <v>9.9000003020963209E+37</v>
      </c>
      <c r="J106" s="2">
        <f>TREND(Calibration!$A$2:$A$4,Calibration!$B$2:$B$4,C106)</f>
        <v>413.5577038218172</v>
      </c>
      <c r="K106" s="2">
        <f>TREND(Calibration!$A$2:$A$4,Calibration!$C$2:$C$4,E106)</f>
        <v>715.24967658663934</v>
      </c>
      <c r="L106" s="2">
        <f>TREND(Calibration!$A$2:$A$4,Calibration!$D$2:$D$4,G106)</f>
        <v>507.94715349268313</v>
      </c>
    </row>
    <row r="107" spans="1:12" x14ac:dyDescent="0.25">
      <c r="A107">
        <v>525023</v>
      </c>
      <c r="B107">
        <v>14.46500015</v>
      </c>
      <c r="C107">
        <v>0.64209998000000001</v>
      </c>
      <c r="D107">
        <v>1284.34997559</v>
      </c>
      <c r="E107">
        <v>1.77569997</v>
      </c>
      <c r="F107">
        <v>9.9000003020963209E+37</v>
      </c>
      <c r="G107">
        <v>1.33070004</v>
      </c>
      <c r="H107">
        <v>9.9000003020963209E+37</v>
      </c>
      <c r="J107" s="2">
        <f>TREND(Calibration!$A$2:$A$4,Calibration!$B$2:$B$4,C107)</f>
        <v>410.55216836879629</v>
      </c>
      <c r="K107" s="2">
        <f>TREND(Calibration!$A$2:$A$4,Calibration!$C$2:$C$4,E107)</f>
        <v>698.66166594429455</v>
      </c>
      <c r="L107" s="2">
        <f>TREND(Calibration!$A$2:$A$4,Calibration!$D$2:$D$4,G107)</f>
        <v>507.53494339019562</v>
      </c>
    </row>
    <row r="108" spans="1:12" x14ac:dyDescent="0.25">
      <c r="A108">
        <v>530023</v>
      </c>
      <c r="B108">
        <v>14.60499954</v>
      </c>
      <c r="C108">
        <v>0.64700000999999996</v>
      </c>
      <c r="D108">
        <v>683.95898437000005</v>
      </c>
      <c r="E108">
        <v>1.6790000199999999</v>
      </c>
      <c r="F108">
        <v>9.9000003020963209E+37</v>
      </c>
      <c r="G108">
        <v>1.33280003</v>
      </c>
      <c r="H108">
        <v>9.9000003020963209E+37</v>
      </c>
      <c r="J108" s="2">
        <f>TREND(Calibration!$A$2:$A$4,Calibration!$B$2:$B$4,C108)</f>
        <v>413.5577038218172</v>
      </c>
      <c r="K108" s="2">
        <f>TREND(Calibration!$A$2:$A$4,Calibration!$C$2:$C$4,E108)</f>
        <v>659.53826573746028</v>
      </c>
      <c r="L108" s="2">
        <f>TREND(Calibration!$A$2:$A$4,Calibration!$D$2:$D$4,G108)</f>
        <v>508.40064108215677</v>
      </c>
    </row>
    <row r="109" spans="1:12" x14ac:dyDescent="0.25">
      <c r="A109">
        <v>535023</v>
      </c>
      <c r="B109">
        <v>14.77000046</v>
      </c>
      <c r="C109">
        <v>0.64209998000000001</v>
      </c>
      <c r="D109">
        <v>770.51000977000001</v>
      </c>
      <c r="E109">
        <v>1.6698000399999999</v>
      </c>
      <c r="F109">
        <v>9.9000003020963209E+37</v>
      </c>
      <c r="G109">
        <v>1.33070004</v>
      </c>
      <c r="H109">
        <v>9.9000003020963209E+37</v>
      </c>
      <c r="J109" s="2">
        <f>TREND(Calibration!$A$2:$A$4,Calibration!$B$2:$B$4,C109)</f>
        <v>410.55216836879629</v>
      </c>
      <c r="K109" s="2">
        <f>TREND(Calibration!$A$2:$A$4,Calibration!$C$2:$C$4,E109)</f>
        <v>655.81608698312925</v>
      </c>
      <c r="L109" s="2">
        <f>TREND(Calibration!$A$2:$A$4,Calibration!$D$2:$D$4,G109)</f>
        <v>507.53494339019562</v>
      </c>
    </row>
    <row r="110" spans="1:12" x14ac:dyDescent="0.25">
      <c r="A110">
        <v>540024</v>
      </c>
      <c r="B110">
        <v>14.89000034</v>
      </c>
      <c r="C110">
        <v>0.63990002999999995</v>
      </c>
      <c r="D110">
        <v>655.34002685999997</v>
      </c>
      <c r="E110">
        <v>1.65199995</v>
      </c>
      <c r="F110">
        <v>9.9000003020963209E+37</v>
      </c>
      <c r="G110">
        <v>1.33280003</v>
      </c>
      <c r="H110">
        <v>1259.69299316</v>
      </c>
      <c r="J110" s="2">
        <f>TREND(Calibration!$A$2:$A$4,Calibration!$B$2:$B$4,C110)</f>
        <v>409.2027832181189</v>
      </c>
      <c r="K110" s="2">
        <f>TREND(Calibration!$A$2:$A$4,Calibration!$C$2:$C$4,E110)</f>
        <v>648.61442819439503</v>
      </c>
      <c r="L110" s="2">
        <f>TREND(Calibration!$A$2:$A$4,Calibration!$D$2:$D$4,G110)</f>
        <v>508.40064108215677</v>
      </c>
    </row>
    <row r="111" spans="1:12" x14ac:dyDescent="0.25">
      <c r="A111">
        <v>545024</v>
      </c>
      <c r="B111">
        <v>14.93900013</v>
      </c>
      <c r="C111">
        <v>0.63889998000000003</v>
      </c>
      <c r="D111">
        <v>990.39697265999996</v>
      </c>
      <c r="E111">
        <v>1.7173000599999999</v>
      </c>
      <c r="F111">
        <v>9.9000003020963209E+37</v>
      </c>
      <c r="G111">
        <v>1.33070004</v>
      </c>
      <c r="H111">
        <v>9.9000003020963209E+37</v>
      </c>
      <c r="J111" s="2">
        <f>TREND(Calibration!$A$2:$A$4,Calibration!$B$2:$B$4,C111)</f>
        <v>408.58938172265999</v>
      </c>
      <c r="K111" s="2">
        <f>TREND(Calibration!$A$2:$A$4,Calibration!$C$2:$C$4,E111)</f>
        <v>675.03390759516299</v>
      </c>
      <c r="L111" s="2">
        <f>TREND(Calibration!$A$2:$A$4,Calibration!$D$2:$D$4,G111)</f>
        <v>507.53494339019562</v>
      </c>
    </row>
    <row r="112" spans="1:12" x14ac:dyDescent="0.25">
      <c r="A112">
        <v>550024</v>
      </c>
      <c r="B112">
        <v>14.928999900000001</v>
      </c>
      <c r="C112">
        <v>0.63889998000000003</v>
      </c>
      <c r="D112">
        <v>925.13702393000005</v>
      </c>
      <c r="E112">
        <v>1.70650005</v>
      </c>
      <c r="F112">
        <v>9.9000003020963209E+37</v>
      </c>
      <c r="G112">
        <v>1.3316999700000001</v>
      </c>
      <c r="H112">
        <v>1248.7189941399999</v>
      </c>
      <c r="J112" s="2">
        <f>TREND(Calibration!$A$2:$A$4,Calibration!$B$2:$B$4,C112)</f>
        <v>408.58938172265999</v>
      </c>
      <c r="K112" s="2">
        <f>TREND(Calibration!$A$2:$A$4,Calibration!$C$2:$C$4,E112)</f>
        <v>670.6643798604764</v>
      </c>
      <c r="L112" s="2">
        <f>TREND(Calibration!$A$2:$A$4,Calibration!$D$2:$D$4,G112)</f>
        <v>507.94715349268313</v>
      </c>
    </row>
    <row r="113" spans="1:12" x14ac:dyDescent="0.25">
      <c r="A113">
        <v>555025</v>
      </c>
      <c r="B113">
        <v>14.902999879999999</v>
      </c>
      <c r="C113">
        <v>0.63559997000000001</v>
      </c>
      <c r="D113">
        <v>885.66497803000004</v>
      </c>
      <c r="E113">
        <v>1.6411999500000001</v>
      </c>
      <c r="F113">
        <v>9.9000003020963209E+37</v>
      </c>
      <c r="G113">
        <v>1.3344000600000001</v>
      </c>
      <c r="H113">
        <v>9.9000003020963209E+37</v>
      </c>
      <c r="J113" s="2">
        <f>TREND(Calibration!$A$2:$A$4,Calibration!$B$2:$B$4,C113)</f>
        <v>406.56525186012368</v>
      </c>
      <c r="K113" s="2">
        <f>TREND(Calibration!$A$2:$A$4,Calibration!$C$2:$C$4,E113)</f>
        <v>644.24490450556368</v>
      </c>
      <c r="L113" s="2">
        <f>TREND(Calibration!$A$2:$A$4,Calibration!$D$2:$D$4,G113)</f>
        <v>509.06023578406905</v>
      </c>
    </row>
    <row r="114" spans="1:12" x14ac:dyDescent="0.25">
      <c r="A114">
        <v>560037</v>
      </c>
      <c r="B114">
        <v>14.79899979</v>
      </c>
      <c r="C114">
        <v>0.63990002999999995</v>
      </c>
      <c r="D114">
        <v>1095.18395996</v>
      </c>
      <c r="E114">
        <v>1.64170003</v>
      </c>
      <c r="F114">
        <v>9.9000003020963209E+37</v>
      </c>
      <c r="G114">
        <v>1.3354999999999999</v>
      </c>
      <c r="H114">
        <v>9.9000003020963209E+37</v>
      </c>
      <c r="J114" s="2">
        <f>TREND(Calibration!$A$2:$A$4,Calibration!$B$2:$B$4,C114)</f>
        <v>409.2027832181189</v>
      </c>
      <c r="K114" s="2">
        <f>TREND(Calibration!$A$2:$A$4,Calibration!$C$2:$C$4,E114)</f>
        <v>644.4472296357776</v>
      </c>
      <c r="L114" s="2">
        <f>TREND(Calibration!$A$2:$A$4,Calibration!$D$2:$D$4,G114)</f>
        <v>509.51367390486746</v>
      </c>
    </row>
    <row r="115" spans="1:12" x14ac:dyDescent="0.25">
      <c r="A115">
        <v>565025</v>
      </c>
      <c r="B115">
        <v>14.7670002</v>
      </c>
      <c r="C115">
        <v>0.63990002999999995</v>
      </c>
      <c r="D115">
        <v>808.95397949000005</v>
      </c>
      <c r="E115">
        <v>1.6924999999999999</v>
      </c>
      <c r="F115">
        <v>9.9000003020963209E+37</v>
      </c>
      <c r="G115">
        <v>1.3354999999999999</v>
      </c>
      <c r="H115">
        <v>1201.7459716799999</v>
      </c>
      <c r="J115" s="2">
        <f>TREND(Calibration!$A$2:$A$4,Calibration!$B$2:$B$4,C115)</f>
        <v>409.2027832181189</v>
      </c>
      <c r="K115" s="2">
        <f>TREND(Calibration!$A$2:$A$4,Calibration!$C$2:$C$4,E115)</f>
        <v>665.00016225678894</v>
      </c>
      <c r="L115" s="2">
        <f>TREND(Calibration!$A$2:$A$4,Calibration!$D$2:$D$4,G115)</f>
        <v>509.51367390486746</v>
      </c>
    </row>
    <row r="116" spans="1:12" x14ac:dyDescent="0.25">
      <c r="A116">
        <v>570024</v>
      </c>
      <c r="B116">
        <v>14.730999949999999</v>
      </c>
      <c r="C116">
        <v>0.64050001000000001</v>
      </c>
      <c r="D116">
        <v>969.30603026999995</v>
      </c>
      <c r="E116">
        <v>1.73459995</v>
      </c>
      <c r="F116">
        <v>9.9000003020963209E+37</v>
      </c>
      <c r="G116">
        <v>1.3354999999999999</v>
      </c>
      <c r="H116">
        <v>9.9000003020963209E+37</v>
      </c>
      <c r="J116" s="2">
        <f>TREND(Calibration!$A$2:$A$4,Calibration!$B$2:$B$4,C116)</f>
        <v>409.57079344685292</v>
      </c>
      <c r="K116" s="2">
        <f>TREND(Calibration!$A$2:$A$4,Calibration!$C$2:$C$4,E116)</f>
        <v>682.03319270342013</v>
      </c>
      <c r="L116" s="2">
        <f>TREND(Calibration!$A$2:$A$4,Calibration!$D$2:$D$4,G116)</f>
        <v>509.51367390486746</v>
      </c>
    </row>
    <row r="117" spans="1:12" x14ac:dyDescent="0.25">
      <c r="A117">
        <v>575025</v>
      </c>
      <c r="B117">
        <v>14.79300022</v>
      </c>
      <c r="C117">
        <v>0.63829999999999998</v>
      </c>
      <c r="D117">
        <v>965.35797118999994</v>
      </c>
      <c r="E117">
        <v>1.7280999399999999</v>
      </c>
      <c r="F117">
        <v>9.9000003020963209E+37</v>
      </c>
      <c r="G117">
        <v>1.3344000600000001</v>
      </c>
      <c r="H117">
        <v>9.9000003020963209E+37</v>
      </c>
      <c r="J117" s="2">
        <f>TREND(Calibration!$A$2:$A$4,Calibration!$B$2:$B$4,C117)</f>
        <v>408.22137149392597</v>
      </c>
      <c r="K117" s="2">
        <f>TREND(Calibration!$A$2:$A$4,Calibration!$C$2:$C$4,E117)</f>
        <v>679.40338273373118</v>
      </c>
      <c r="L117" s="2">
        <f>TREND(Calibration!$A$2:$A$4,Calibration!$D$2:$D$4,G117)</f>
        <v>509.06023578406905</v>
      </c>
    </row>
    <row r="118" spans="1:12" x14ac:dyDescent="0.25">
      <c r="A118">
        <v>580025</v>
      </c>
      <c r="B118">
        <v>14.82499981</v>
      </c>
      <c r="C118">
        <v>0.64529996999999995</v>
      </c>
      <c r="D118">
        <v>1319.82995605</v>
      </c>
      <c r="E118">
        <v>1.7367999599999999</v>
      </c>
      <c r="F118">
        <v>9.9000003020963209E+37</v>
      </c>
      <c r="G118">
        <v>1.3365999500000001</v>
      </c>
      <c r="H118">
        <v>9.9000003020963209E+37</v>
      </c>
      <c r="J118" s="2">
        <f>TREND(Calibration!$A$2:$A$4,Calibration!$B$2:$B$4,C118)</f>
        <v>412.51494888122426</v>
      </c>
      <c r="K118" s="2">
        <f>TREND(Calibration!$A$2:$A$4,Calibration!$C$2:$C$4,E118)</f>
        <v>682.92328490811144</v>
      </c>
      <c r="L118" s="2">
        <f>TREND(Calibration!$A$2:$A$4,Calibration!$D$2:$D$4,G118)</f>
        <v>509.96711614805565</v>
      </c>
    </row>
    <row r="119" spans="1:12" x14ac:dyDescent="0.25">
      <c r="A119">
        <v>585026</v>
      </c>
      <c r="B119">
        <v>14.809000019999999</v>
      </c>
      <c r="C119">
        <v>0.63940001000000002</v>
      </c>
      <c r="D119">
        <v>993.96801758000004</v>
      </c>
      <c r="E119">
        <v>1.7967</v>
      </c>
      <c r="F119">
        <v>9.9000003020963209E+37</v>
      </c>
      <c r="G119">
        <v>1.33389997</v>
      </c>
      <c r="H119">
        <v>9.9000003020963209E+37</v>
      </c>
      <c r="J119" s="2">
        <f>TREND(Calibration!$A$2:$A$4,Calibration!$B$2:$B$4,C119)</f>
        <v>408.89608553724361</v>
      </c>
      <c r="K119" s="2">
        <f>TREND(Calibration!$A$2:$A$4,Calibration!$C$2:$C$4,E119)</f>
        <v>707.15797414347685</v>
      </c>
      <c r="L119" s="2">
        <f>TREND(Calibration!$A$2:$A$4,Calibration!$D$2:$D$4,G119)</f>
        <v>508.85407920295529</v>
      </c>
    </row>
    <row r="120" spans="1:12" x14ac:dyDescent="0.25">
      <c r="A120">
        <v>590036</v>
      </c>
      <c r="B120">
        <v>14.79599953</v>
      </c>
      <c r="C120">
        <v>0.64050001000000001</v>
      </c>
      <c r="D120">
        <v>1017.72802734</v>
      </c>
      <c r="E120">
        <v>1.9170999500000001</v>
      </c>
      <c r="F120">
        <v>9.9000003020963209E+37</v>
      </c>
      <c r="G120">
        <v>1.3316999700000001</v>
      </c>
      <c r="H120">
        <v>9.9000003020963209E+37</v>
      </c>
      <c r="J120" s="2">
        <f>TREND(Calibration!$A$2:$A$4,Calibration!$B$2:$B$4,C120)</f>
        <v>409.57079344685292</v>
      </c>
      <c r="K120" s="2">
        <f>TREND(Calibration!$A$2:$A$4,Calibration!$C$2:$C$4,E120)</f>
        <v>755.87005133413561</v>
      </c>
      <c r="L120" s="2">
        <f>TREND(Calibration!$A$2:$A$4,Calibration!$D$2:$D$4,G120)</f>
        <v>507.94715349268313</v>
      </c>
    </row>
    <row r="121" spans="1:12" x14ac:dyDescent="0.25">
      <c r="A121">
        <v>595026</v>
      </c>
      <c r="B121">
        <v>14.704999920000001</v>
      </c>
      <c r="C121">
        <v>0.63510001000000005</v>
      </c>
      <c r="D121">
        <v>579.18298340000001</v>
      </c>
      <c r="E121">
        <v>1.8063999399999999</v>
      </c>
      <c r="F121">
        <v>9.9000003020963209E+37</v>
      </c>
      <c r="G121">
        <v>1.3301000599999999</v>
      </c>
      <c r="H121">
        <v>9.9000003020963209E+37</v>
      </c>
      <c r="J121" s="2">
        <f>TREND(Calibration!$A$2:$A$4,Calibration!$B$2:$B$4,C121)</f>
        <v>406.258590981498</v>
      </c>
      <c r="K121" s="2">
        <f>TREND(Calibration!$A$2:$A$4,Calibration!$C$2:$C$4,E121)</f>
        <v>711.08242947775864</v>
      </c>
      <c r="L121" s="2">
        <f>TREND(Calibration!$A$2:$A$4,Calibration!$D$2:$D$4,G121)</f>
        <v>507.28760825944596</v>
      </c>
    </row>
    <row r="122" spans="1:12" x14ac:dyDescent="0.25">
      <c r="A122">
        <v>600026</v>
      </c>
      <c r="B122">
        <v>14.59200001</v>
      </c>
      <c r="C122">
        <v>0.63400000000000001</v>
      </c>
      <c r="D122">
        <v>983.05102538999995</v>
      </c>
      <c r="E122">
        <v>1.7854000299999999</v>
      </c>
      <c r="F122">
        <v>9.9000003020963209E+37</v>
      </c>
      <c r="G122">
        <v>1.3316999700000001</v>
      </c>
      <c r="H122">
        <v>1221.0860595700001</v>
      </c>
      <c r="J122" s="2">
        <f>TREND(Calibration!$A$2:$A$4,Calibration!$B$2:$B$4,C122)</f>
        <v>405.58387693818037</v>
      </c>
      <c r="K122" s="2">
        <f>TREND(Calibration!$A$2:$A$4,Calibration!$C$2:$C$4,E122)</f>
        <v>702.5861698288395</v>
      </c>
      <c r="L122" s="2">
        <f>TREND(Calibration!$A$2:$A$4,Calibration!$D$2:$D$4,G122)</f>
        <v>507.94715349268313</v>
      </c>
    </row>
    <row r="123" spans="1:12" x14ac:dyDescent="0.25">
      <c r="A123">
        <v>605025</v>
      </c>
      <c r="B123">
        <v>14.46199989</v>
      </c>
      <c r="C123">
        <v>0.63290000000000002</v>
      </c>
      <c r="D123">
        <v>1004.7670288100001</v>
      </c>
      <c r="E123">
        <v>1.84099996</v>
      </c>
      <c r="F123">
        <v>9.9000003020963209E+37</v>
      </c>
      <c r="G123">
        <v>1.3311999999999999</v>
      </c>
      <c r="H123">
        <v>974.02600098000005</v>
      </c>
      <c r="J123" s="2">
        <f>TREND(Calibration!$A$2:$A$4,Calibration!$B$2:$B$4,C123)</f>
        <v>404.90916902857106</v>
      </c>
      <c r="K123" s="2">
        <f>TREND(Calibration!$A$2:$A$4,Calibration!$C$2:$C$4,E123)</f>
        <v>725.08109679479935</v>
      </c>
      <c r="L123" s="2">
        <f>TREND(Calibration!$A$2:$A$4,Calibration!$D$2:$D$4,G123)</f>
        <v>507.74104638024448</v>
      </c>
    </row>
    <row r="124" spans="1:12" x14ac:dyDescent="0.25">
      <c r="A124">
        <v>610025</v>
      </c>
      <c r="B124">
        <v>14.350999829999999</v>
      </c>
      <c r="C124">
        <v>0.63239997999999997</v>
      </c>
      <c r="D124">
        <v>974.04797363</v>
      </c>
      <c r="E124">
        <v>1.7881</v>
      </c>
      <c r="F124">
        <v>9.9000003020963209E+37</v>
      </c>
      <c r="G124">
        <v>1.329</v>
      </c>
      <c r="H124">
        <v>1348.9649658200001</v>
      </c>
      <c r="J124" s="2">
        <f>TREND(Calibration!$A$2:$A$4,Calibration!$B$2:$B$4,C124)</f>
        <v>404.60247134769565</v>
      </c>
      <c r="K124" s="2">
        <f>TREND(Calibration!$A$2:$A$4,Calibration!$C$2:$C$4,E124)</f>
        <v>703.67853861348158</v>
      </c>
      <c r="L124" s="2">
        <f>TREND(Calibration!$A$2:$A$4,Calibration!$D$2:$D$4,G124)</f>
        <v>506.83412066997232</v>
      </c>
    </row>
    <row r="125" spans="1:12" x14ac:dyDescent="0.25">
      <c r="A125">
        <v>615025</v>
      </c>
      <c r="B125">
        <v>14.274000170000001</v>
      </c>
      <c r="C125">
        <v>0.63180000000000003</v>
      </c>
      <c r="D125">
        <v>1144.1300048799999</v>
      </c>
      <c r="E125">
        <v>1.71080005</v>
      </c>
      <c r="F125">
        <v>9.9000003020963209E+37</v>
      </c>
      <c r="G125">
        <v>1.3322999499999999</v>
      </c>
      <c r="H125">
        <v>9.9000003020963209E+37</v>
      </c>
      <c r="J125" s="2">
        <f>TREND(Calibration!$A$2:$A$4,Calibration!$B$2:$B$4,C125)</f>
        <v>404.23446111896169</v>
      </c>
      <c r="K125" s="2">
        <f>TREND(Calibration!$A$2:$A$4,Calibration!$C$2:$C$4,E125)</f>
        <v>672.40409762547404</v>
      </c>
      <c r="L125" s="2">
        <f>TREND(Calibration!$A$2:$A$4,Calibration!$D$2:$D$4,G125)</f>
        <v>508.19448862343268</v>
      </c>
    </row>
    <row r="126" spans="1:12" x14ac:dyDescent="0.25">
      <c r="A126">
        <v>620025</v>
      </c>
      <c r="B126">
        <v>14.21800041</v>
      </c>
      <c r="C126">
        <v>0.63020003000000002</v>
      </c>
      <c r="D126">
        <v>9.9000003020963209E+37</v>
      </c>
      <c r="E126">
        <v>1.70220006</v>
      </c>
      <c r="F126">
        <v>9.9000003020963209E+37</v>
      </c>
      <c r="G126">
        <v>1.3322999499999999</v>
      </c>
      <c r="H126">
        <v>9.9000003020963209E+37</v>
      </c>
      <c r="J126" s="2">
        <f>TREND(Calibration!$A$2:$A$4,Calibration!$B$2:$B$4,C126)</f>
        <v>403.25308619701838</v>
      </c>
      <c r="K126" s="2">
        <f>TREND(Calibration!$A$2:$A$4,Calibration!$C$2:$C$4,E126)</f>
        <v>668.924666141334</v>
      </c>
      <c r="L126" s="2">
        <f>TREND(Calibration!$A$2:$A$4,Calibration!$D$2:$D$4,G126)</f>
        <v>508.19448862343268</v>
      </c>
    </row>
    <row r="127" spans="1:12" x14ac:dyDescent="0.25">
      <c r="A127">
        <v>625026</v>
      </c>
      <c r="B127">
        <v>14.208999629999999</v>
      </c>
      <c r="C127">
        <v>0.62699996999999996</v>
      </c>
      <c r="D127">
        <v>9.9000003020963209E+37</v>
      </c>
      <c r="E127">
        <v>1.71570003</v>
      </c>
      <c r="F127">
        <v>9.9000003020963209E+37</v>
      </c>
      <c r="G127">
        <v>1.3354999999999999</v>
      </c>
      <c r="H127">
        <v>9.9000003020963209E+37</v>
      </c>
      <c r="J127" s="2">
        <f>TREND(Calibration!$A$2:$A$4,Calibration!$B$2:$B$4,C127)</f>
        <v>401.29026274863241</v>
      </c>
      <c r="K127" s="2">
        <f>TREND(Calibration!$A$2:$A$4,Calibration!$C$2:$C$4,E127)</f>
        <v>674.38655861480743</v>
      </c>
      <c r="L127" s="2">
        <f>TREND(Calibration!$A$2:$A$4,Calibration!$D$2:$D$4,G127)</f>
        <v>509.51367390486746</v>
      </c>
    </row>
    <row r="128" spans="1:12" x14ac:dyDescent="0.25">
      <c r="A128">
        <v>630025</v>
      </c>
      <c r="B128">
        <v>14.222000120000001</v>
      </c>
      <c r="C128">
        <v>0.62589996999999997</v>
      </c>
      <c r="D128">
        <v>9.9000003020963209E+37</v>
      </c>
      <c r="E128">
        <v>1.7188999700000001</v>
      </c>
      <c r="F128">
        <v>1221.3449707</v>
      </c>
      <c r="G128">
        <v>1.3350000399999999</v>
      </c>
      <c r="H128">
        <v>9.9000003020963209E+37</v>
      </c>
      <c r="J128" s="2">
        <f>TREND(Calibration!$A$2:$A$4,Calibration!$B$2:$B$4,C128)</f>
        <v>400.6155548390231</v>
      </c>
      <c r="K128" s="2">
        <f>TREND(Calibration!$A$2:$A$4,Calibration!$C$2:$C$4,E128)</f>
        <v>675.6812080252555</v>
      </c>
      <c r="L128" s="2">
        <f>TREND(Calibration!$A$2:$A$4,Calibration!$D$2:$D$4,G128)</f>
        <v>509.30757091481848</v>
      </c>
    </row>
    <row r="129" spans="1:12" x14ac:dyDescent="0.25">
      <c r="A129">
        <v>635025</v>
      </c>
      <c r="B129">
        <v>14.227999690000001</v>
      </c>
      <c r="C129">
        <v>0.62429999999999997</v>
      </c>
      <c r="D129">
        <v>805.79797363</v>
      </c>
      <c r="E129">
        <v>1.6990000000000001</v>
      </c>
      <c r="F129">
        <v>9.9000003020963209E+37</v>
      </c>
      <c r="G129">
        <v>1.3365999500000001</v>
      </c>
      <c r="H129">
        <v>9.9000003020963209E+37</v>
      </c>
      <c r="J129" s="2">
        <f>TREND(Calibration!$A$2:$A$4,Calibration!$B$2:$B$4,C129)</f>
        <v>399.63417991707979</v>
      </c>
      <c r="K129" s="2">
        <f>TREND(Calibration!$A$2:$A$4,Calibration!$C$2:$C$4,E129)</f>
        <v>667.62996818062277</v>
      </c>
      <c r="L129" s="2">
        <f>TREND(Calibration!$A$2:$A$4,Calibration!$D$2:$D$4,G129)</f>
        <v>509.96711614805565</v>
      </c>
    </row>
    <row r="130" spans="1:12" x14ac:dyDescent="0.25">
      <c r="A130">
        <v>640026</v>
      </c>
      <c r="B130">
        <v>14.227999690000001</v>
      </c>
      <c r="C130">
        <v>0.62910001999999998</v>
      </c>
      <c r="D130">
        <v>248.86799622000001</v>
      </c>
      <c r="E130">
        <v>1.7508000100000001</v>
      </c>
      <c r="F130">
        <v>9.9000003020963209E+37</v>
      </c>
      <c r="G130">
        <v>1.3365999500000001</v>
      </c>
      <c r="H130">
        <v>1073.1180419899999</v>
      </c>
      <c r="J130" s="2">
        <f>TREND(Calibration!$A$2:$A$4,Calibration!$B$2:$B$4,C130)</f>
        <v>402.57837215370074</v>
      </c>
      <c r="K130" s="2">
        <f>TREND(Calibration!$A$2:$A$4,Calibration!$C$2:$C$4,E130)</f>
        <v>688.58750251179879</v>
      </c>
      <c r="L130" s="2">
        <f>TREND(Calibration!$A$2:$A$4,Calibration!$D$2:$D$4,G130)</f>
        <v>509.96711614805565</v>
      </c>
    </row>
    <row r="131" spans="1:12" x14ac:dyDescent="0.25">
      <c r="A131">
        <v>645026</v>
      </c>
      <c r="B131">
        <v>14.10499954</v>
      </c>
      <c r="C131">
        <v>0.62809998</v>
      </c>
      <c r="D131">
        <v>1193.7430419899999</v>
      </c>
      <c r="E131">
        <v>1.66820002</v>
      </c>
      <c r="F131">
        <v>9.9000003020963209E+37</v>
      </c>
      <c r="G131">
        <v>1.33609998</v>
      </c>
      <c r="H131">
        <v>9.9000003020963209E+37</v>
      </c>
      <c r="J131" s="2">
        <f>TREND(Calibration!$A$2:$A$4,Calibration!$B$2:$B$4,C131)</f>
        <v>401.96497679195005</v>
      </c>
      <c r="K131" s="2">
        <f>TREND(Calibration!$A$2:$A$4,Calibration!$C$2:$C$4,E131)</f>
        <v>655.16874204862893</v>
      </c>
      <c r="L131" s="2">
        <f>TREND(Calibration!$A$2:$A$4,Calibration!$D$2:$D$4,G131)</f>
        <v>509.76100903561712</v>
      </c>
    </row>
    <row r="132" spans="1:12" x14ac:dyDescent="0.25">
      <c r="A132">
        <v>650025</v>
      </c>
      <c r="B132">
        <v>13.99800014</v>
      </c>
      <c r="C132">
        <v>0.62269998000000004</v>
      </c>
      <c r="D132">
        <v>957.25701904000005</v>
      </c>
      <c r="E132">
        <v>1.69410002</v>
      </c>
      <c r="F132">
        <v>9.9000003020963209E+37</v>
      </c>
      <c r="G132">
        <v>1.33819997</v>
      </c>
      <c r="H132">
        <v>9.9000003020963209E+37</v>
      </c>
      <c r="J132" s="2">
        <f>TREND(Calibration!$A$2:$A$4,Calibration!$B$2:$B$4,C132)</f>
        <v>398.65277432659514</v>
      </c>
      <c r="K132" s="2">
        <f>TREND(Calibration!$A$2:$A$4,Calibration!$C$2:$C$4,E132)</f>
        <v>665.64750719128938</v>
      </c>
      <c r="L132" s="2">
        <f>TREND(Calibration!$A$2:$A$4,Calibration!$D$2:$D$4,G132)</f>
        <v>510.62670672757827</v>
      </c>
    </row>
    <row r="133" spans="1:12" x14ac:dyDescent="0.25">
      <c r="A133">
        <v>655025</v>
      </c>
      <c r="B133">
        <v>13.958999629999999</v>
      </c>
      <c r="C133">
        <v>0.62699996999999996</v>
      </c>
      <c r="D133">
        <v>676.13299560999997</v>
      </c>
      <c r="E133">
        <v>1.6244000199999999</v>
      </c>
      <c r="F133">
        <v>9.9000003020963209E+37</v>
      </c>
      <c r="G133">
        <v>1.33609998</v>
      </c>
      <c r="H133">
        <v>9.9000003020963209E+37</v>
      </c>
      <c r="J133" s="2">
        <f>TREND(Calibration!$A$2:$A$4,Calibration!$B$2:$B$4,C133)</f>
        <v>401.29026274863241</v>
      </c>
      <c r="K133" s="2">
        <f>TREND(Calibration!$A$2:$A$4,Calibration!$C$2:$C$4,E133)</f>
        <v>637.44789597725719</v>
      </c>
      <c r="L133" s="2">
        <f>TREND(Calibration!$A$2:$A$4,Calibration!$D$2:$D$4,G133)</f>
        <v>509.76100903561712</v>
      </c>
    </row>
    <row r="134" spans="1:12" x14ac:dyDescent="0.25">
      <c r="A134">
        <v>660026</v>
      </c>
      <c r="B134">
        <v>13.93900013</v>
      </c>
      <c r="C134">
        <v>0.62910001999999998</v>
      </c>
      <c r="D134">
        <v>938.73999022999999</v>
      </c>
      <c r="E134">
        <v>1.6357999999999999</v>
      </c>
      <c r="F134">
        <v>9.9000003020963209E+37</v>
      </c>
      <c r="G134">
        <v>1.3344000600000001</v>
      </c>
      <c r="H134">
        <v>1028.2480468700001</v>
      </c>
      <c r="J134" s="2">
        <f>TREND(Calibration!$A$2:$A$4,Calibration!$B$2:$B$4,C134)</f>
        <v>402.57837215370074</v>
      </c>
      <c r="K134" s="2">
        <f>TREND(Calibration!$A$2:$A$4,Calibration!$C$2:$C$4,E134)</f>
        <v>642.06016289042418</v>
      </c>
      <c r="L134" s="2">
        <f>TREND(Calibration!$A$2:$A$4,Calibration!$D$2:$D$4,G134)</f>
        <v>509.06023578406905</v>
      </c>
    </row>
    <row r="135" spans="1:12" x14ac:dyDescent="0.25">
      <c r="A135">
        <v>665025</v>
      </c>
      <c r="B135">
        <v>14.001000400000001</v>
      </c>
      <c r="C135">
        <v>0.63239997999999997</v>
      </c>
      <c r="D135">
        <v>1059.60998535</v>
      </c>
      <c r="E135">
        <v>1.64279997</v>
      </c>
      <c r="F135">
        <v>9.9000003020963209E+37</v>
      </c>
      <c r="G135">
        <v>1.33609998</v>
      </c>
      <c r="H135">
        <v>9.9000003020963209E+37</v>
      </c>
      <c r="J135" s="2">
        <f>TREND(Calibration!$A$2:$A$4,Calibration!$B$2:$B$4,C135)</f>
        <v>404.60247134769565</v>
      </c>
      <c r="K135" s="2">
        <f>TREND(Calibration!$A$2:$A$4,Calibration!$C$2:$C$4,E135)</f>
        <v>644.89224944006401</v>
      </c>
      <c r="L135" s="2">
        <f>TREND(Calibration!$A$2:$A$4,Calibration!$D$2:$D$4,G135)</f>
        <v>509.76100903561712</v>
      </c>
    </row>
    <row r="136" spans="1:12" x14ac:dyDescent="0.25">
      <c r="A136">
        <v>670024</v>
      </c>
      <c r="B136">
        <v>14.055999760000001</v>
      </c>
      <c r="C136">
        <v>0.63400000000000001</v>
      </c>
      <c r="D136">
        <v>1177.6469726600001</v>
      </c>
      <c r="E136">
        <v>1.61580002</v>
      </c>
      <c r="F136">
        <v>9.9000003020963209E+37</v>
      </c>
      <c r="G136">
        <v>1.33710003</v>
      </c>
      <c r="H136">
        <v>1368.7860107399999</v>
      </c>
      <c r="J136" s="2">
        <f>TREND(Calibration!$A$2:$A$4,Calibration!$B$2:$B$4,C136)</f>
        <v>405.58387693818037</v>
      </c>
      <c r="K136" s="2">
        <f>TREND(Calibration!$A$2:$A$4,Calibration!$C$2:$C$4,E136)</f>
        <v>633.96846044726192</v>
      </c>
      <c r="L136" s="2">
        <f>TREND(Calibration!$A$2:$A$4,Calibration!$D$2:$D$4,G136)</f>
        <v>510.17326860677974</v>
      </c>
    </row>
    <row r="137" spans="1:12" x14ac:dyDescent="0.25">
      <c r="A137">
        <v>675025</v>
      </c>
      <c r="B137">
        <v>14.14099979</v>
      </c>
      <c r="C137">
        <v>0.63400000000000001</v>
      </c>
      <c r="D137">
        <v>1179.0920410199999</v>
      </c>
      <c r="E137">
        <v>1.6876000200000001</v>
      </c>
      <c r="F137">
        <v>9.9000003020963209E+37</v>
      </c>
      <c r="G137">
        <v>1.33819997</v>
      </c>
      <c r="H137">
        <v>9.9000003020963209E+37</v>
      </c>
      <c r="J137" s="2">
        <f>TREND(Calibration!$A$2:$A$4,Calibration!$B$2:$B$4,C137)</f>
        <v>405.58387693818037</v>
      </c>
      <c r="K137" s="2">
        <f>TREND(Calibration!$A$2:$A$4,Calibration!$C$2:$C$4,E137)</f>
        <v>663.01770126745566</v>
      </c>
      <c r="L137" s="2">
        <f>TREND(Calibration!$A$2:$A$4,Calibration!$D$2:$D$4,G137)</f>
        <v>510.62670672757827</v>
      </c>
    </row>
    <row r="138" spans="1:12" x14ac:dyDescent="0.25">
      <c r="A138">
        <v>680027</v>
      </c>
      <c r="B138">
        <v>14.23799992</v>
      </c>
      <c r="C138">
        <v>0.63400000000000001</v>
      </c>
      <c r="D138">
        <v>9.9000003020963209E+37</v>
      </c>
      <c r="E138">
        <v>1.6487000000000001</v>
      </c>
      <c r="F138">
        <v>1358.0989990200001</v>
      </c>
      <c r="G138">
        <v>1.3393000399999999</v>
      </c>
      <c r="H138">
        <v>9.9000003020963209E+37</v>
      </c>
      <c r="J138" s="2">
        <f>TREND(Calibration!$A$2:$A$4,Calibration!$B$2:$B$4,C138)</f>
        <v>405.58387693818037</v>
      </c>
      <c r="K138" s="2">
        <f>TREND(Calibration!$A$2:$A$4,Calibration!$C$2:$C$4,E138)</f>
        <v>647.27931618541731</v>
      </c>
      <c r="L138" s="2">
        <f>TREND(Calibration!$A$2:$A$4,Calibration!$D$2:$D$4,G138)</f>
        <v>511.08019843944146</v>
      </c>
    </row>
    <row r="139" spans="1:12" x14ac:dyDescent="0.25">
      <c r="A139">
        <v>685027</v>
      </c>
      <c r="B139">
        <v>14.319000239999999</v>
      </c>
      <c r="C139">
        <v>0.63239997999999997</v>
      </c>
      <c r="D139">
        <v>9.9000003020963209E+37</v>
      </c>
      <c r="E139">
        <v>1.7577999799999999</v>
      </c>
      <c r="F139">
        <v>978.66900635000002</v>
      </c>
      <c r="G139">
        <v>1.3398000000000001</v>
      </c>
      <c r="H139">
        <v>9.9000003020963209E+37</v>
      </c>
      <c r="J139" s="2">
        <f>TREND(Calibration!$A$2:$A$4,Calibration!$B$2:$B$4,C139)</f>
        <v>404.60247134769565</v>
      </c>
      <c r="K139" s="2">
        <f>TREND(Calibration!$A$2:$A$4,Calibration!$C$2:$C$4,E139)</f>
        <v>691.4195890614385</v>
      </c>
      <c r="L139" s="2">
        <f>TREND(Calibration!$A$2:$A$4,Calibration!$D$2:$D$4,G139)</f>
        <v>511.28630142949055</v>
      </c>
    </row>
    <row r="140" spans="1:12" x14ac:dyDescent="0.25">
      <c r="A140">
        <v>690028</v>
      </c>
      <c r="B140">
        <v>14.39000034</v>
      </c>
      <c r="C140">
        <v>0.63129997000000004</v>
      </c>
      <c r="D140">
        <v>1288.8220214800001</v>
      </c>
      <c r="E140">
        <v>1.7383999800000001</v>
      </c>
      <c r="F140">
        <v>1026.7110595700001</v>
      </c>
      <c r="G140">
        <v>1.33819997</v>
      </c>
      <c r="H140">
        <v>9.9000003020963209E+37</v>
      </c>
      <c r="J140" s="2">
        <f>TREND(Calibration!$A$2:$A$4,Calibration!$B$2:$B$4,C140)</f>
        <v>403.92775730437813</v>
      </c>
      <c r="K140" s="2">
        <f>TREND(Calibration!$A$2:$A$4,Calibration!$C$2:$C$4,E140)</f>
        <v>683.57062984261188</v>
      </c>
      <c r="L140" s="2">
        <f>TREND(Calibration!$A$2:$A$4,Calibration!$D$2:$D$4,G140)</f>
        <v>510.62670672757827</v>
      </c>
    </row>
    <row r="141" spans="1:12" x14ac:dyDescent="0.25">
      <c r="A141">
        <v>695027</v>
      </c>
      <c r="B141">
        <v>14.416000370000001</v>
      </c>
      <c r="C141">
        <v>0.63779998000000004</v>
      </c>
      <c r="D141">
        <v>1241.59802246</v>
      </c>
      <c r="E141">
        <v>1.74489999</v>
      </c>
      <c r="F141">
        <v>1265.67004395</v>
      </c>
      <c r="G141">
        <v>1.3387999500000001</v>
      </c>
      <c r="H141">
        <v>9.9000003020963209E+37</v>
      </c>
      <c r="J141" s="2">
        <f>TREND(Calibration!$A$2:$A$4,Calibration!$B$2:$B$4,C141)</f>
        <v>407.91467381305068</v>
      </c>
      <c r="K141" s="2">
        <f>TREND(Calibration!$A$2:$A$4,Calibration!$C$2:$C$4,E141)</f>
        <v>686.20043981230071</v>
      </c>
      <c r="L141" s="2">
        <f>TREND(Calibration!$A$2:$A$4,Calibration!$D$2:$D$4,G141)</f>
        <v>510.87404185832793</v>
      </c>
    </row>
    <row r="142" spans="1:12" x14ac:dyDescent="0.25">
      <c r="A142">
        <v>700027</v>
      </c>
      <c r="B142">
        <v>14.420000079999999</v>
      </c>
      <c r="C142">
        <v>0.63889998000000003</v>
      </c>
      <c r="D142">
        <v>9.9000003020963209E+37</v>
      </c>
      <c r="E142">
        <v>1.7475999600000001</v>
      </c>
      <c r="F142">
        <v>9.9000003020963209E+37</v>
      </c>
      <c r="G142">
        <v>1.3350000399999999</v>
      </c>
      <c r="H142">
        <v>9.9000003020963209E+37</v>
      </c>
      <c r="J142" s="2">
        <f>TREND(Calibration!$A$2:$A$4,Calibration!$B$2:$B$4,C142)</f>
        <v>408.58938172265999</v>
      </c>
      <c r="K142" s="2">
        <f>TREND(Calibration!$A$2:$A$4,Calibration!$C$2:$C$4,E142)</f>
        <v>687.29280859694279</v>
      </c>
      <c r="L142" s="2">
        <f>TREND(Calibration!$A$2:$A$4,Calibration!$D$2:$D$4,G142)</f>
        <v>509.30757091481848</v>
      </c>
    </row>
    <row r="143" spans="1:12" x14ac:dyDescent="0.25">
      <c r="A143">
        <v>705027</v>
      </c>
      <c r="B143">
        <v>14.446000099999999</v>
      </c>
      <c r="C143">
        <v>0.64370000000000005</v>
      </c>
      <c r="D143">
        <v>1364.6960449200001</v>
      </c>
      <c r="E143">
        <v>1.7053999900000001</v>
      </c>
      <c r="F143">
        <v>9.9000003020963209E+37</v>
      </c>
      <c r="G143">
        <v>1.3354999999999999</v>
      </c>
      <c r="H143">
        <v>9.9000003020963209E+37</v>
      </c>
      <c r="J143" s="2">
        <f>TREND(Calibration!$A$2:$A$4,Calibration!$B$2:$B$4,C143)</f>
        <v>411.53357395928094</v>
      </c>
      <c r="K143" s="2">
        <f>TREND(Calibration!$A$2:$A$4,Calibration!$C$2:$C$4,E143)</f>
        <v>670.21931150592684</v>
      </c>
      <c r="L143" s="2">
        <f>TREND(Calibration!$A$2:$A$4,Calibration!$D$2:$D$4,G143)</f>
        <v>509.51367390486746</v>
      </c>
    </row>
    <row r="144" spans="1:12" x14ac:dyDescent="0.25">
      <c r="A144">
        <v>710027</v>
      </c>
      <c r="B144">
        <v>14.458999629999999</v>
      </c>
      <c r="C144">
        <v>0.64859997999999996</v>
      </c>
      <c r="D144">
        <v>9.9000003020963209E+37</v>
      </c>
      <c r="E144">
        <v>1.68280005</v>
      </c>
      <c r="F144">
        <v>9.9000003020963209E+37</v>
      </c>
      <c r="G144">
        <v>1.33819997</v>
      </c>
      <c r="H144">
        <v>9.9000003020963209E+37</v>
      </c>
      <c r="J144" s="2">
        <f>TREND(Calibration!$A$2:$A$4,Calibration!$B$2:$B$4,C144)</f>
        <v>414.53907874376057</v>
      </c>
      <c r="K144" s="2">
        <f>TREND(Calibration!$A$2:$A$4,Calibration!$C$2:$C$4,E144)</f>
        <v>661.07570287665192</v>
      </c>
      <c r="L144" s="2">
        <f>TREND(Calibration!$A$2:$A$4,Calibration!$D$2:$D$4,G144)</f>
        <v>510.62670672757827</v>
      </c>
    </row>
    <row r="145" spans="1:12" x14ac:dyDescent="0.25">
      <c r="A145">
        <v>715027</v>
      </c>
      <c r="B145">
        <v>14.539999959999999</v>
      </c>
      <c r="C145">
        <v>0.64910000999999995</v>
      </c>
      <c r="D145">
        <v>1095.9510498</v>
      </c>
      <c r="E145">
        <v>1.6972999600000001</v>
      </c>
      <c r="F145">
        <v>9.9000003020963209E+37</v>
      </c>
      <c r="G145">
        <v>1.3387999500000001</v>
      </c>
      <c r="H145">
        <v>9.9000003020963209E+37</v>
      </c>
      <c r="J145" s="2">
        <f>TREND(Calibration!$A$2:$A$4,Calibration!$B$2:$B$4,C145)</f>
        <v>414.84578255834413</v>
      </c>
      <c r="K145" s="2">
        <f>TREND(Calibration!$A$2:$A$4,Calibration!$C$2:$C$4,E145)</f>
        <v>666.94215660173745</v>
      </c>
      <c r="L145" s="2">
        <f>TREND(Calibration!$A$2:$A$4,Calibration!$D$2:$D$4,G145)</f>
        <v>510.87404185832793</v>
      </c>
    </row>
    <row r="146" spans="1:12" x14ac:dyDescent="0.25">
      <c r="A146">
        <v>720027</v>
      </c>
      <c r="B146">
        <v>14.630000109999999</v>
      </c>
      <c r="C146">
        <v>0.64429997999999999</v>
      </c>
      <c r="D146">
        <v>9.9000003020963209E+37</v>
      </c>
      <c r="E146">
        <v>1.7098</v>
      </c>
      <c r="F146">
        <v>9.9000003020963209E+37</v>
      </c>
      <c r="G146">
        <v>1.3365999500000001</v>
      </c>
      <c r="H146">
        <v>9.9000003020963209E+37</v>
      </c>
      <c r="J146" s="2">
        <f>TREND(Calibration!$A$2:$A$4,Calibration!$B$2:$B$4,C146)</f>
        <v>411.90158418801497</v>
      </c>
      <c r="K146" s="2">
        <f>TREND(Calibration!$A$2:$A$4,Calibration!$C$2:$C$4,E146)</f>
        <v>671.999491869454</v>
      </c>
      <c r="L146" s="2">
        <f>TREND(Calibration!$A$2:$A$4,Calibration!$D$2:$D$4,G146)</f>
        <v>509.96711614805565</v>
      </c>
    </row>
    <row r="147" spans="1:12" x14ac:dyDescent="0.25">
      <c r="A147">
        <v>725028</v>
      </c>
      <c r="B147">
        <v>14.71800041</v>
      </c>
      <c r="C147">
        <v>0.64480000999999998</v>
      </c>
      <c r="D147">
        <v>949.29602050999995</v>
      </c>
      <c r="E147">
        <v>1.74870002</v>
      </c>
      <c r="F147">
        <v>9.9000003020963209E+37</v>
      </c>
      <c r="G147">
        <v>1.3387999500000001</v>
      </c>
      <c r="H147">
        <v>9.9000003020963209E+37</v>
      </c>
      <c r="J147" s="2">
        <f>TREND(Calibration!$A$2:$A$4,Calibration!$B$2:$B$4,C147)</f>
        <v>412.20828800259852</v>
      </c>
      <c r="K147" s="2">
        <f>TREND(Calibration!$A$2:$A$4,Calibration!$C$2:$C$4,E147)</f>
        <v>687.73787695149247</v>
      </c>
      <c r="L147" s="2">
        <f>TREND(Calibration!$A$2:$A$4,Calibration!$D$2:$D$4,G147)</f>
        <v>510.87404185832793</v>
      </c>
    </row>
    <row r="148" spans="1:12" x14ac:dyDescent="0.25">
      <c r="A148">
        <v>730025</v>
      </c>
      <c r="B148">
        <v>14.79599953</v>
      </c>
      <c r="C148">
        <v>0.64050001000000001</v>
      </c>
      <c r="D148">
        <v>1027.4489746100001</v>
      </c>
      <c r="E148">
        <v>1.7183999999999999</v>
      </c>
      <c r="F148">
        <v>9.9000003020963209E+37</v>
      </c>
      <c r="G148">
        <v>1.33819997</v>
      </c>
      <c r="H148">
        <v>9.9000003020963209E+37</v>
      </c>
      <c r="J148" s="2">
        <f>TREND(Calibration!$A$2:$A$4,Calibration!$B$2:$B$4,C148)</f>
        <v>409.57079344685292</v>
      </c>
      <c r="K148" s="2">
        <f>TREND(Calibration!$A$2:$A$4,Calibration!$C$2:$C$4,E148)</f>
        <v>675.47892739944939</v>
      </c>
      <c r="L148" s="2">
        <f>TREND(Calibration!$A$2:$A$4,Calibration!$D$2:$D$4,G148)</f>
        <v>510.62670672757827</v>
      </c>
    </row>
    <row r="149" spans="1:12" x14ac:dyDescent="0.25">
      <c r="A149">
        <v>735026</v>
      </c>
      <c r="B149">
        <v>14.87699986</v>
      </c>
      <c r="C149">
        <v>0.64590000999999997</v>
      </c>
      <c r="D149">
        <v>687.65600586000005</v>
      </c>
      <c r="E149">
        <v>1.6729999799999999</v>
      </c>
      <c r="F149">
        <v>9.9000003020963209E+37</v>
      </c>
      <c r="G149">
        <v>1.33710003</v>
      </c>
      <c r="H149">
        <v>9.9000003020963209E+37</v>
      </c>
      <c r="J149" s="2">
        <f>TREND(Calibration!$A$2:$A$4,Calibration!$B$2:$B$4,C149)</f>
        <v>412.88299591220789</v>
      </c>
      <c r="K149" s="2">
        <f>TREND(Calibration!$A$2:$A$4,Calibration!$C$2:$C$4,E149)</f>
        <v>657.11073639357733</v>
      </c>
      <c r="L149" s="2">
        <f>TREND(Calibration!$A$2:$A$4,Calibration!$D$2:$D$4,G149)</f>
        <v>510.17326860677974</v>
      </c>
    </row>
    <row r="150" spans="1:12" x14ac:dyDescent="0.25">
      <c r="A150">
        <v>740027</v>
      </c>
      <c r="B150">
        <v>14.899999619999999</v>
      </c>
      <c r="C150">
        <v>0.63990002999999995</v>
      </c>
      <c r="D150">
        <v>989.89801024999997</v>
      </c>
      <c r="E150">
        <v>1.78429997</v>
      </c>
      <c r="F150">
        <v>1278.79199219</v>
      </c>
      <c r="G150">
        <v>1.33819997</v>
      </c>
      <c r="H150">
        <v>9.9000003020963209E+37</v>
      </c>
      <c r="J150" s="2">
        <f>TREND(Calibration!$A$2:$A$4,Calibration!$B$2:$B$4,C150)</f>
        <v>409.2027832181189</v>
      </c>
      <c r="K150" s="2">
        <f>TREND(Calibration!$A$2:$A$4,Calibration!$C$2:$C$4,E150)</f>
        <v>702.14110147428983</v>
      </c>
      <c r="L150" s="2">
        <f>TREND(Calibration!$A$2:$A$4,Calibration!$D$2:$D$4,G150)</f>
        <v>510.62670672757827</v>
      </c>
    </row>
    <row r="151" spans="1:12" x14ac:dyDescent="0.25">
      <c r="A151">
        <v>745026</v>
      </c>
      <c r="B151">
        <v>14.8579998</v>
      </c>
      <c r="C151">
        <v>0.63669997</v>
      </c>
      <c r="D151">
        <v>844.60400390999996</v>
      </c>
      <c r="E151">
        <v>1.76540005</v>
      </c>
      <c r="F151">
        <v>1147.3830566399999</v>
      </c>
      <c r="G151">
        <v>1.3393000399999999</v>
      </c>
      <c r="H151">
        <v>9.9000003020963209E+37</v>
      </c>
      <c r="J151" s="2">
        <f>TREND(Calibration!$A$2:$A$4,Calibration!$B$2:$B$4,C151)</f>
        <v>407.23995976973305</v>
      </c>
      <c r="K151" s="2">
        <f>TREND(Calibration!$A$2:$A$4,Calibration!$C$2:$C$4,E151)</f>
        <v>694.49446738567713</v>
      </c>
      <c r="L151" s="2">
        <f>TREND(Calibration!$A$2:$A$4,Calibration!$D$2:$D$4,G151)</f>
        <v>511.08019843944146</v>
      </c>
    </row>
    <row r="152" spans="1:12" x14ac:dyDescent="0.25">
      <c r="A152">
        <v>750026</v>
      </c>
      <c r="B152">
        <v>14.77000046</v>
      </c>
      <c r="C152">
        <v>0.63889998000000003</v>
      </c>
      <c r="D152">
        <v>966.38201904000005</v>
      </c>
      <c r="E152">
        <v>1.6617000099999999</v>
      </c>
      <c r="F152">
        <v>9.9000003020963209E+37</v>
      </c>
      <c r="G152">
        <v>1.34249997</v>
      </c>
      <c r="H152">
        <v>9.9000003020963209E+37</v>
      </c>
      <c r="J152" s="2">
        <f>TREND(Calibration!$A$2:$A$4,Calibration!$B$2:$B$4,C152)</f>
        <v>408.58938172265999</v>
      </c>
      <c r="K152" s="2">
        <f>TREND(Calibration!$A$2:$A$4,Calibration!$C$2:$C$4,E152)</f>
        <v>652.53893207893987</v>
      </c>
      <c r="L152" s="2">
        <f>TREND(Calibration!$A$2:$A$4,Calibration!$D$2:$D$4,G152)</f>
        <v>512.39933425220124</v>
      </c>
    </row>
    <row r="153" spans="1:12" x14ac:dyDescent="0.25">
      <c r="A153">
        <v>755025</v>
      </c>
      <c r="B153">
        <v>14.623999599999999</v>
      </c>
      <c r="C153">
        <v>0.63779998000000004</v>
      </c>
      <c r="D153">
        <v>1303.0360107399999</v>
      </c>
      <c r="E153">
        <v>1.6525000299999999</v>
      </c>
      <c r="F153">
        <v>1103.8769531200001</v>
      </c>
      <c r="G153">
        <v>1.3451999400000001</v>
      </c>
      <c r="H153">
        <v>9.9000003020963209E+37</v>
      </c>
      <c r="J153" s="2">
        <f>TREND(Calibration!$A$2:$A$4,Calibration!$B$2:$B$4,C153)</f>
        <v>407.91467381305068</v>
      </c>
      <c r="K153" s="2">
        <f>TREND(Calibration!$A$2:$A$4,Calibration!$C$2:$C$4,E153)</f>
        <v>648.81675332460895</v>
      </c>
      <c r="L153" s="2">
        <f>TREND(Calibration!$A$2:$A$4,Calibration!$D$2:$D$4,G153)</f>
        <v>513.51236707491205</v>
      </c>
    </row>
    <row r="154" spans="1:12" x14ac:dyDescent="0.25">
      <c r="A154">
        <v>760027</v>
      </c>
      <c r="B154">
        <v>14.585000040000001</v>
      </c>
      <c r="C154">
        <v>0.63290000000000002</v>
      </c>
      <c r="D154">
        <v>9.9000003020963209E+37</v>
      </c>
      <c r="E154">
        <v>1.6751999900000001</v>
      </c>
      <c r="F154">
        <v>1079.8360595700001</v>
      </c>
      <c r="G154">
        <v>1.34309995</v>
      </c>
      <c r="H154">
        <v>9.9000003020963209E+37</v>
      </c>
      <c r="J154" s="2">
        <f>TREND(Calibration!$A$2:$A$4,Calibration!$B$2:$B$4,C154)</f>
        <v>404.90916902857106</v>
      </c>
      <c r="K154" s="2">
        <f>TREND(Calibration!$A$2:$A$4,Calibration!$C$2:$C$4,E154)</f>
        <v>658.00082859826864</v>
      </c>
      <c r="L154" s="2">
        <f>TREND(Calibration!$A$2:$A$4,Calibration!$D$2:$D$4,G154)</f>
        <v>512.6466693829509</v>
      </c>
    </row>
    <row r="155" spans="1:12" x14ac:dyDescent="0.25">
      <c r="A155">
        <v>765028</v>
      </c>
      <c r="B155">
        <v>14.588000299999999</v>
      </c>
      <c r="C155">
        <v>0.63180000000000003</v>
      </c>
      <c r="D155">
        <v>1148.1829834</v>
      </c>
      <c r="E155">
        <v>1.68060005</v>
      </c>
      <c r="F155">
        <v>9.9000003020963209E+37</v>
      </c>
      <c r="G155">
        <v>1.3415000399999999</v>
      </c>
      <c r="H155">
        <v>9.9000003020963209E+37</v>
      </c>
      <c r="J155" s="2">
        <f>TREND(Calibration!$A$2:$A$4,Calibration!$B$2:$B$4,C155)</f>
        <v>404.23446111896169</v>
      </c>
      <c r="K155" s="2">
        <f>TREND(Calibration!$A$2:$A$4,Calibration!$C$2:$C$4,E155)</f>
        <v>660.18561471781595</v>
      </c>
      <c r="L155" s="2">
        <f>TREND(Calibration!$A$2:$A$4,Calibration!$D$2:$D$4,G155)</f>
        <v>511.98712414971374</v>
      </c>
    </row>
    <row r="156" spans="1:12" x14ac:dyDescent="0.25">
      <c r="A156">
        <v>770027</v>
      </c>
      <c r="B156">
        <v>14.62100029</v>
      </c>
      <c r="C156">
        <v>0.62910001999999998</v>
      </c>
      <c r="D156">
        <v>9.9000003020963209E+37</v>
      </c>
      <c r="E156">
        <v>1.67680001</v>
      </c>
      <c r="F156">
        <v>9.9000003020963209E+37</v>
      </c>
      <c r="G156">
        <v>1.3398000000000001</v>
      </c>
      <c r="H156">
        <v>9.9000003020963209E+37</v>
      </c>
      <c r="J156" s="2">
        <f>TREND(Calibration!$A$2:$A$4,Calibration!$B$2:$B$4,C156)</f>
        <v>402.57837215370074</v>
      </c>
      <c r="K156" s="2">
        <f>TREND(Calibration!$A$2:$A$4,Calibration!$C$2:$C$4,E156)</f>
        <v>658.64817353276896</v>
      </c>
      <c r="L156" s="2">
        <f>TREND(Calibration!$A$2:$A$4,Calibration!$D$2:$D$4,G156)</f>
        <v>511.28630142949055</v>
      </c>
    </row>
    <row r="157" spans="1:12" x14ac:dyDescent="0.25">
      <c r="A157">
        <v>775027</v>
      </c>
      <c r="B157">
        <v>14.678999900000001</v>
      </c>
      <c r="C157">
        <v>0.62809998</v>
      </c>
      <c r="D157">
        <v>913.07598876999998</v>
      </c>
      <c r="E157">
        <v>1.66929996</v>
      </c>
      <c r="F157">
        <v>9.9000003020963209E+37</v>
      </c>
      <c r="G157">
        <v>1.34200001</v>
      </c>
      <c r="H157">
        <v>9.9000003020963209E+37</v>
      </c>
      <c r="J157" s="2">
        <f>TREND(Calibration!$A$2:$A$4,Calibration!$B$2:$B$4,C157)</f>
        <v>401.96497679195005</v>
      </c>
      <c r="K157" s="2">
        <f>TREND(Calibration!$A$2:$A$4,Calibration!$C$2:$C$4,E157)</f>
        <v>655.61376185291533</v>
      </c>
      <c r="L157" s="2">
        <f>TREND(Calibration!$A$2:$A$4,Calibration!$D$2:$D$4,G157)</f>
        <v>512.19323126215227</v>
      </c>
    </row>
    <row r="158" spans="1:12" x14ac:dyDescent="0.25">
      <c r="A158">
        <v>780028</v>
      </c>
      <c r="B158">
        <v>14.63399982</v>
      </c>
      <c r="C158">
        <v>0.62319999999999998</v>
      </c>
      <c r="D158">
        <v>964.93103026999995</v>
      </c>
      <c r="E158">
        <v>1.65900004</v>
      </c>
      <c r="F158">
        <v>9.9000003020963209E+37</v>
      </c>
      <c r="G158">
        <v>1.3408999399999999</v>
      </c>
      <c r="H158">
        <v>9.9000003020963209E+37</v>
      </c>
      <c r="J158" s="2">
        <f>TREND(Calibration!$A$2:$A$4,Calibration!$B$2:$B$4,C158)</f>
        <v>398.95947200747042</v>
      </c>
      <c r="K158" s="2">
        <f>TREND(Calibration!$A$2:$A$4,Calibration!$C$2:$C$4,E158)</f>
        <v>651.4465632942979</v>
      </c>
      <c r="L158" s="2">
        <f>TREND(Calibration!$A$2:$A$4,Calibration!$D$2:$D$4,G158)</f>
        <v>511.73973955028896</v>
      </c>
    </row>
    <row r="159" spans="1:12" x14ac:dyDescent="0.25">
      <c r="A159">
        <v>785028</v>
      </c>
      <c r="B159">
        <v>14.539999959999999</v>
      </c>
      <c r="C159">
        <v>0.62099998999999995</v>
      </c>
      <c r="D159">
        <v>810.54998779000005</v>
      </c>
      <c r="E159">
        <v>1.6352000200000001</v>
      </c>
      <c r="F159">
        <v>9.9000003020963209E+37</v>
      </c>
      <c r="G159">
        <v>1.3398000000000001</v>
      </c>
      <c r="H159">
        <v>9.9000003020963209E+37</v>
      </c>
      <c r="J159" s="2">
        <f>TREND(Calibration!$A$2:$A$4,Calibration!$B$2:$B$4,C159)</f>
        <v>397.61005005454348</v>
      </c>
      <c r="K159" s="2">
        <f>TREND(Calibration!$A$2:$A$4,Calibration!$C$2:$C$4,E159)</f>
        <v>641.81741966608865</v>
      </c>
      <c r="L159" s="2">
        <f>TREND(Calibration!$A$2:$A$4,Calibration!$D$2:$D$4,G159)</f>
        <v>511.28630142949055</v>
      </c>
    </row>
    <row r="160" spans="1:12" x14ac:dyDescent="0.25">
      <c r="A160">
        <v>790027</v>
      </c>
      <c r="B160">
        <v>14.45199966</v>
      </c>
      <c r="C160">
        <v>0.62050002999999998</v>
      </c>
      <c r="D160">
        <v>687.42999268000005</v>
      </c>
      <c r="E160">
        <v>1.65409994</v>
      </c>
      <c r="F160">
        <v>9.9000003020963209E+37</v>
      </c>
      <c r="G160">
        <v>1.3398000000000001</v>
      </c>
      <c r="H160">
        <v>9.9000003020963209E+37</v>
      </c>
      <c r="J160" s="2">
        <f>TREND(Calibration!$A$2:$A$4,Calibration!$B$2:$B$4,C160)</f>
        <v>397.30338917591774</v>
      </c>
      <c r="K160" s="2">
        <f>TREND(Calibration!$A$2:$A$4,Calibration!$C$2:$C$4,E160)</f>
        <v>649.46405375470135</v>
      </c>
      <c r="L160" s="2">
        <f>TREND(Calibration!$A$2:$A$4,Calibration!$D$2:$D$4,G160)</f>
        <v>511.28630142949055</v>
      </c>
    </row>
    <row r="161" spans="1:12" x14ac:dyDescent="0.25">
      <c r="A161">
        <v>795027</v>
      </c>
      <c r="B161">
        <v>14.319000239999999</v>
      </c>
      <c r="C161">
        <v>0.62540001000000001</v>
      </c>
      <c r="D161">
        <v>619.30297852000001</v>
      </c>
      <c r="E161">
        <v>1.6504000400000001</v>
      </c>
      <c r="F161">
        <v>9.9000003020963209E+37</v>
      </c>
      <c r="G161">
        <v>1.3387999500000001</v>
      </c>
      <c r="H161">
        <v>9.9000003020963209E+37</v>
      </c>
      <c r="J161" s="2">
        <f>TREND(Calibration!$A$2:$A$4,Calibration!$B$2:$B$4,C161)</f>
        <v>400.30889396039743</v>
      </c>
      <c r="K161" s="2">
        <f>TREND(Calibration!$A$2:$A$4,Calibration!$C$2:$C$4,E161)</f>
        <v>647.96712776430263</v>
      </c>
      <c r="L161" s="2">
        <f>TREND(Calibration!$A$2:$A$4,Calibration!$D$2:$D$4,G161)</f>
        <v>510.87404185832793</v>
      </c>
    </row>
    <row r="162" spans="1:12" x14ac:dyDescent="0.25">
      <c r="A162">
        <v>800027</v>
      </c>
      <c r="B162">
        <v>14.18299961</v>
      </c>
      <c r="C162">
        <v>0.62</v>
      </c>
      <c r="D162">
        <v>746.66198729999996</v>
      </c>
      <c r="E162">
        <v>1.7183999999999999</v>
      </c>
      <c r="F162">
        <v>1260.5050048799999</v>
      </c>
      <c r="G162">
        <v>1.3403999799999999</v>
      </c>
      <c r="H162">
        <v>9.9000003020963209E+37</v>
      </c>
      <c r="J162" s="2">
        <f>TREND(Calibration!$A$2:$A$4,Calibration!$B$2:$B$4,C162)</f>
        <v>396.99668536133419</v>
      </c>
      <c r="K162" s="2">
        <f>TREND(Calibration!$A$2:$A$4,Calibration!$C$2:$C$4,E162)</f>
        <v>675.47892739944939</v>
      </c>
      <c r="L162" s="2">
        <f>TREND(Calibration!$A$2:$A$4,Calibration!$D$2:$D$4,G162)</f>
        <v>511.5336365602401</v>
      </c>
    </row>
    <row r="163" spans="1:12" x14ac:dyDescent="0.25">
      <c r="A163">
        <v>805028</v>
      </c>
      <c r="B163">
        <v>14.114999770000001</v>
      </c>
      <c r="C163">
        <v>0.62749999999999995</v>
      </c>
      <c r="D163">
        <v>266.63699341</v>
      </c>
      <c r="E163">
        <v>1.7098</v>
      </c>
      <c r="F163">
        <v>9.9000003020963209E+37</v>
      </c>
      <c r="G163">
        <v>1.3403999799999999</v>
      </c>
      <c r="H163">
        <v>9.9000003020963209E+37</v>
      </c>
      <c r="J163" s="2">
        <f>TREND(Calibration!$A$2:$A$4,Calibration!$B$2:$B$4,C163)</f>
        <v>401.59696656321603</v>
      </c>
      <c r="K163" s="2">
        <f>TREND(Calibration!$A$2:$A$4,Calibration!$C$2:$C$4,E163)</f>
        <v>671.999491869454</v>
      </c>
      <c r="L163" s="2">
        <f>TREND(Calibration!$A$2:$A$4,Calibration!$D$2:$D$4,G163)</f>
        <v>511.5336365602401</v>
      </c>
    </row>
    <row r="164" spans="1:12" x14ac:dyDescent="0.25">
      <c r="A164">
        <v>810028</v>
      </c>
      <c r="B164">
        <v>14.071999549999999</v>
      </c>
      <c r="C164">
        <v>0.62540001000000001</v>
      </c>
      <c r="D164">
        <v>9.9000003020963209E+37</v>
      </c>
      <c r="E164">
        <v>1.6914000499999999</v>
      </c>
      <c r="F164">
        <v>1268.0780029299999</v>
      </c>
      <c r="G164">
        <v>1.3408999399999999</v>
      </c>
      <c r="H164">
        <v>9.9000003020963209E+37</v>
      </c>
      <c r="J164" s="2">
        <f>TREND(Calibration!$A$2:$A$4,Calibration!$B$2:$B$4,C164)</f>
        <v>400.30889396039743</v>
      </c>
      <c r="K164" s="2">
        <f>TREND(Calibration!$A$2:$A$4,Calibration!$C$2:$C$4,E164)</f>
        <v>664.5551384066473</v>
      </c>
      <c r="L164" s="2">
        <f>TREND(Calibration!$A$2:$A$4,Calibration!$D$2:$D$4,G164)</f>
        <v>511.73973955028896</v>
      </c>
    </row>
    <row r="165" spans="1:12" x14ac:dyDescent="0.25">
      <c r="A165">
        <v>815027</v>
      </c>
      <c r="B165">
        <v>14.15999985</v>
      </c>
      <c r="C165">
        <v>0.62910001999999998</v>
      </c>
      <c r="D165">
        <v>987.37701416000004</v>
      </c>
      <c r="E165">
        <v>1.67359996</v>
      </c>
      <c r="F165">
        <v>1271.1590576200001</v>
      </c>
      <c r="G165">
        <v>1.3393000399999999</v>
      </c>
      <c r="H165">
        <v>9.9000003020963209E+37</v>
      </c>
      <c r="J165" s="2">
        <f>TREND(Calibration!$A$2:$A$4,Calibration!$B$2:$B$4,C165)</f>
        <v>402.57837215370074</v>
      </c>
      <c r="K165" s="2">
        <f>TREND(Calibration!$A$2:$A$4,Calibration!$C$2:$C$4,E165)</f>
        <v>657.35347961791297</v>
      </c>
      <c r="L165" s="2">
        <f>TREND(Calibration!$A$2:$A$4,Calibration!$D$2:$D$4,G165)</f>
        <v>511.08019843944146</v>
      </c>
    </row>
    <row r="166" spans="1:12" x14ac:dyDescent="0.25">
      <c r="A166">
        <v>820028</v>
      </c>
      <c r="B166">
        <v>14.24800014</v>
      </c>
      <c r="C166">
        <v>0.62970000999999998</v>
      </c>
      <c r="D166">
        <v>525.48999022999999</v>
      </c>
      <c r="E166">
        <v>1.69519997</v>
      </c>
      <c r="F166">
        <v>9.9000003020963209E+37</v>
      </c>
      <c r="G166">
        <v>1.34200001</v>
      </c>
      <c r="H166">
        <v>9.9000003020963209E+37</v>
      </c>
      <c r="J166" s="2">
        <f>TREND(Calibration!$A$2:$A$4,Calibration!$B$2:$B$4,C166)</f>
        <v>402.94638851614303</v>
      </c>
      <c r="K166" s="2">
        <f>TREND(Calibration!$A$2:$A$4,Calibration!$C$2:$C$4,E166)</f>
        <v>666.09253104143102</v>
      </c>
      <c r="L166" s="2">
        <f>TREND(Calibration!$A$2:$A$4,Calibration!$D$2:$D$4,G166)</f>
        <v>512.19323126215227</v>
      </c>
    </row>
    <row r="167" spans="1:12" x14ac:dyDescent="0.25">
      <c r="A167">
        <v>825028</v>
      </c>
      <c r="B167">
        <v>14.269000050000001</v>
      </c>
      <c r="C167">
        <v>0.63239997999999997</v>
      </c>
      <c r="D167">
        <v>1306.2270507799999</v>
      </c>
      <c r="E167">
        <v>1.73520005</v>
      </c>
      <c r="F167">
        <v>1350.5040283200001</v>
      </c>
      <c r="G167">
        <v>1.3387999500000001</v>
      </c>
      <c r="H167">
        <v>9.9000003020963209E+37</v>
      </c>
      <c r="J167" s="2">
        <f>TREND(Calibration!$A$2:$A$4,Calibration!$B$2:$B$4,C167)</f>
        <v>404.60247134769565</v>
      </c>
      <c r="K167" s="2">
        <f>TREND(Calibration!$A$2:$A$4,Calibration!$C$2:$C$4,E167)</f>
        <v>682.27598447801904</v>
      </c>
      <c r="L167" s="2">
        <f>TREND(Calibration!$A$2:$A$4,Calibration!$D$2:$D$4,G167)</f>
        <v>510.87404185832793</v>
      </c>
    </row>
    <row r="168" spans="1:12" x14ac:dyDescent="0.25">
      <c r="A168">
        <v>830027</v>
      </c>
      <c r="B168">
        <v>14.33199978</v>
      </c>
      <c r="C168">
        <v>0.62749999999999995</v>
      </c>
      <c r="D168">
        <v>344.72100829999999</v>
      </c>
      <c r="E168">
        <v>1.77349997</v>
      </c>
      <c r="F168">
        <v>9.9000003020963209E+37</v>
      </c>
      <c r="G168">
        <v>1.34249997</v>
      </c>
      <c r="H168">
        <v>1194.5460205100001</v>
      </c>
      <c r="J168" s="2">
        <f>TREND(Calibration!$A$2:$A$4,Calibration!$B$2:$B$4,C168)</f>
        <v>401.59696656321603</v>
      </c>
      <c r="K168" s="2">
        <f>TREND(Calibration!$A$2:$A$4,Calibration!$C$2:$C$4,E168)</f>
        <v>697.77157778545848</v>
      </c>
      <c r="L168" s="2">
        <f>TREND(Calibration!$A$2:$A$4,Calibration!$D$2:$D$4,G168)</f>
        <v>512.39933425220124</v>
      </c>
    </row>
    <row r="169" spans="1:12" x14ac:dyDescent="0.25">
      <c r="A169">
        <v>835028</v>
      </c>
      <c r="B169">
        <v>14.25300026</v>
      </c>
      <c r="C169">
        <v>0.62429999999999997</v>
      </c>
      <c r="D169">
        <v>9.9000003020963209E+37</v>
      </c>
      <c r="E169">
        <v>1.8027000399999999</v>
      </c>
      <c r="F169">
        <v>9.9000003020963209E+37</v>
      </c>
      <c r="G169">
        <v>1.3403999799999999</v>
      </c>
      <c r="H169">
        <v>9.9000003020963209E+37</v>
      </c>
      <c r="J169" s="2">
        <f>TREND(Calibration!$A$2:$A$4,Calibration!$B$2:$B$4,C169)</f>
        <v>399.63417991707979</v>
      </c>
      <c r="K169" s="2">
        <f>TREND(Calibration!$A$2:$A$4,Calibration!$C$2:$C$4,E169)</f>
        <v>709.5855034873598</v>
      </c>
      <c r="L169" s="2">
        <f>TREND(Calibration!$A$2:$A$4,Calibration!$D$2:$D$4,G169)</f>
        <v>511.5336365602401</v>
      </c>
    </row>
    <row r="170" spans="1:12" x14ac:dyDescent="0.25">
      <c r="A170">
        <v>840027</v>
      </c>
      <c r="B170">
        <v>14.1590004</v>
      </c>
      <c r="C170">
        <v>0.62370002000000002</v>
      </c>
      <c r="D170">
        <v>1007.88897705</v>
      </c>
      <c r="E170">
        <v>1.7729999999999999</v>
      </c>
      <c r="F170">
        <v>9.9000003020963209E+37</v>
      </c>
      <c r="G170">
        <v>1.3403999799999999</v>
      </c>
      <c r="H170">
        <v>9.9000003020963209E+37</v>
      </c>
      <c r="J170" s="2">
        <f>TREND(Calibration!$A$2:$A$4,Calibration!$B$2:$B$4,C170)</f>
        <v>399.26616968834577</v>
      </c>
      <c r="K170" s="2">
        <f>TREND(Calibration!$A$2:$A$4,Calibration!$C$2:$C$4,E170)</f>
        <v>697.56929715965248</v>
      </c>
      <c r="L170" s="2">
        <f>TREND(Calibration!$A$2:$A$4,Calibration!$D$2:$D$4,G170)</f>
        <v>511.5336365602401</v>
      </c>
    </row>
    <row r="171" spans="1:12" x14ac:dyDescent="0.25">
      <c r="A171">
        <v>845027</v>
      </c>
      <c r="B171">
        <v>14.12199974</v>
      </c>
      <c r="C171">
        <v>0.62860000000000005</v>
      </c>
      <c r="D171">
        <v>522.84002685999997</v>
      </c>
      <c r="E171">
        <v>1.7141</v>
      </c>
      <c r="F171">
        <v>9.9000003020963209E+37</v>
      </c>
      <c r="G171">
        <v>1.3415000399999999</v>
      </c>
      <c r="H171">
        <v>9.9000003020963209E+37</v>
      </c>
      <c r="J171" s="2">
        <f>TREND(Calibration!$A$2:$A$4,Calibration!$B$2:$B$4,C171)</f>
        <v>402.27167447282545</v>
      </c>
      <c r="K171" s="2">
        <f>TREND(Calibration!$A$2:$A$4,Calibration!$C$2:$C$4,E171)</f>
        <v>673.73920963445175</v>
      </c>
      <c r="L171" s="2">
        <f>TREND(Calibration!$A$2:$A$4,Calibration!$D$2:$D$4,G171)</f>
        <v>511.98712414971374</v>
      </c>
    </row>
    <row r="172" spans="1:12" x14ac:dyDescent="0.25">
      <c r="A172">
        <v>850028</v>
      </c>
      <c r="B172">
        <v>14.12199974</v>
      </c>
      <c r="C172">
        <v>0.62639999000000002</v>
      </c>
      <c r="D172">
        <v>599.48101807</v>
      </c>
      <c r="E172">
        <v>1.68280005</v>
      </c>
      <c r="F172">
        <v>9.9000003020963209E+37</v>
      </c>
      <c r="G172">
        <v>1.3451999400000001</v>
      </c>
      <c r="H172">
        <v>9.9000003020963209E+37</v>
      </c>
      <c r="J172" s="2">
        <f>TREND(Calibration!$A$2:$A$4,Calibration!$B$2:$B$4,C172)</f>
        <v>400.92225251989845</v>
      </c>
      <c r="K172" s="2">
        <f>TREND(Calibration!$A$2:$A$4,Calibration!$C$2:$C$4,E172)</f>
        <v>661.07570287665192</v>
      </c>
      <c r="L172" s="2">
        <f>TREND(Calibration!$A$2:$A$4,Calibration!$D$2:$D$4,G172)</f>
        <v>513.51236707491205</v>
      </c>
    </row>
    <row r="173" spans="1:12" x14ac:dyDescent="0.25">
      <c r="A173">
        <v>855030</v>
      </c>
      <c r="B173">
        <v>14.083999629999999</v>
      </c>
      <c r="C173">
        <v>0.62209999999999999</v>
      </c>
      <c r="D173">
        <v>1055.72497559</v>
      </c>
      <c r="E173">
        <v>1.7308000299999999</v>
      </c>
      <c r="F173">
        <v>9.9000003020963209E+37</v>
      </c>
      <c r="G173">
        <v>1.3451999400000001</v>
      </c>
      <c r="H173">
        <v>9.9000003020963209E+37</v>
      </c>
      <c r="J173" s="2">
        <f>TREND(Calibration!$A$2:$A$4,Calibration!$B$2:$B$4,C173)</f>
        <v>398.28476409786111</v>
      </c>
      <c r="K173" s="2">
        <f>TREND(Calibration!$A$2:$A$4,Calibration!$C$2:$C$4,E173)</f>
        <v>680.49580006863641</v>
      </c>
      <c r="L173" s="2">
        <f>TREND(Calibration!$A$2:$A$4,Calibration!$D$2:$D$4,G173)</f>
        <v>513.51236707491205</v>
      </c>
    </row>
    <row r="174" spans="1:12" x14ac:dyDescent="0.25">
      <c r="A174">
        <v>860028</v>
      </c>
      <c r="B174">
        <v>14.166999819999999</v>
      </c>
      <c r="C174">
        <v>0.62749999999999995</v>
      </c>
      <c r="D174">
        <v>294.98800659</v>
      </c>
      <c r="E174">
        <v>1.6967999899999999</v>
      </c>
      <c r="F174">
        <v>9.9000003020963209E+37</v>
      </c>
      <c r="G174">
        <v>1.3446999799999999</v>
      </c>
      <c r="H174">
        <v>1322.9279785199999</v>
      </c>
      <c r="J174" s="2">
        <f>TREND(Calibration!$A$2:$A$4,Calibration!$B$2:$B$4,C174)</f>
        <v>401.59696656321603</v>
      </c>
      <c r="K174" s="2">
        <f>TREND(Calibration!$A$2:$A$4,Calibration!$C$2:$C$4,E174)</f>
        <v>666.73987597593134</v>
      </c>
      <c r="L174" s="2">
        <f>TREND(Calibration!$A$2:$A$4,Calibration!$D$2:$D$4,G174)</f>
        <v>513.30626408486307</v>
      </c>
    </row>
    <row r="175" spans="1:12" x14ac:dyDescent="0.25">
      <c r="A175">
        <v>865027</v>
      </c>
      <c r="B175">
        <v>14.32600021</v>
      </c>
      <c r="C175">
        <v>0.63400000000000001</v>
      </c>
      <c r="D175">
        <v>839.47497558999999</v>
      </c>
      <c r="E175">
        <v>1.7114000300000001</v>
      </c>
      <c r="F175">
        <v>9.9000003020963209E+37</v>
      </c>
      <c r="G175">
        <v>1.3458000400000001</v>
      </c>
      <c r="H175">
        <v>9.9000003020963209E+37</v>
      </c>
      <c r="J175" s="2">
        <f>TREND(Calibration!$A$2:$A$4,Calibration!$B$2:$B$4,C175)</f>
        <v>405.58387693818037</v>
      </c>
      <c r="K175" s="2">
        <f>TREND(Calibration!$A$2:$A$4,Calibration!$C$2:$C$4,E175)</f>
        <v>672.64684084980968</v>
      </c>
      <c r="L175" s="2">
        <f>TREND(Calibration!$A$2:$A$4,Calibration!$D$2:$D$4,G175)</f>
        <v>513.75975167433671</v>
      </c>
    </row>
    <row r="176" spans="1:12" x14ac:dyDescent="0.25">
      <c r="A176">
        <v>870027</v>
      </c>
      <c r="B176">
        <v>14.446000099999999</v>
      </c>
      <c r="C176">
        <v>0.63400000000000001</v>
      </c>
      <c r="D176">
        <v>1180.5939941399999</v>
      </c>
      <c r="E176">
        <v>1.74059999</v>
      </c>
      <c r="F176">
        <v>9.9000003020963209E+37</v>
      </c>
      <c r="G176">
        <v>1.3451999400000001</v>
      </c>
      <c r="H176">
        <v>9.9000003020963209E+37</v>
      </c>
      <c r="J176" s="2">
        <f>TREND(Calibration!$A$2:$A$4,Calibration!$B$2:$B$4,C176)</f>
        <v>405.58387693818037</v>
      </c>
      <c r="K176" s="2">
        <f>TREND(Calibration!$A$2:$A$4,Calibration!$C$2:$C$4,E176)</f>
        <v>684.46072204730308</v>
      </c>
      <c r="L176" s="2">
        <f>TREND(Calibration!$A$2:$A$4,Calibration!$D$2:$D$4,G176)</f>
        <v>513.51236707491205</v>
      </c>
    </row>
    <row r="177" spans="1:12" x14ac:dyDescent="0.25">
      <c r="A177">
        <v>875028</v>
      </c>
      <c r="B177">
        <v>14.56099987</v>
      </c>
      <c r="C177">
        <v>0.64259999999999995</v>
      </c>
      <c r="D177">
        <v>9.9000003020963209E+37</v>
      </c>
      <c r="E177">
        <v>1.7885999699999999</v>
      </c>
      <c r="F177">
        <v>1094.1960449200001</v>
      </c>
      <c r="G177">
        <v>1.34630001</v>
      </c>
      <c r="H177">
        <v>9.9000003020963209E+37</v>
      </c>
      <c r="J177" s="2">
        <f>TREND(Calibration!$A$2:$A$4,Calibration!$B$2:$B$4,C177)</f>
        <v>410.85886604967158</v>
      </c>
      <c r="K177" s="2">
        <f>TREND(Calibration!$A$2:$A$4,Calibration!$C$2:$C$4,E177)</f>
        <v>703.88081923928758</v>
      </c>
      <c r="L177" s="2">
        <f>TREND(Calibration!$A$2:$A$4,Calibration!$D$2:$D$4,G177)</f>
        <v>513.96585878677524</v>
      </c>
    </row>
    <row r="178" spans="1:12" x14ac:dyDescent="0.25">
      <c r="A178">
        <v>880028</v>
      </c>
      <c r="B178">
        <v>14.597999570000001</v>
      </c>
      <c r="C178">
        <v>0.64319998</v>
      </c>
      <c r="D178">
        <v>9.9000003020963209E+37</v>
      </c>
      <c r="E178">
        <v>1.7724000200000001</v>
      </c>
      <c r="F178">
        <v>707.42901611000002</v>
      </c>
      <c r="G178">
        <v>1.3451999400000001</v>
      </c>
      <c r="H178">
        <v>9.9000003020963209E+37</v>
      </c>
      <c r="J178" s="2">
        <f>TREND(Calibration!$A$2:$A$4,Calibration!$B$2:$B$4,C178)</f>
        <v>411.2268762784056</v>
      </c>
      <c r="K178" s="2">
        <f>TREND(Calibration!$A$2:$A$4,Calibration!$C$2:$C$4,E178)</f>
        <v>697.32655393531684</v>
      </c>
      <c r="L178" s="2">
        <f>TREND(Calibration!$A$2:$A$4,Calibration!$D$2:$D$4,G178)</f>
        <v>513.51236707491205</v>
      </c>
    </row>
    <row r="179" spans="1:12" x14ac:dyDescent="0.25">
      <c r="A179">
        <v>885028</v>
      </c>
      <c r="B179">
        <v>14.62800026</v>
      </c>
      <c r="C179">
        <v>0.64749997999999997</v>
      </c>
      <c r="D179">
        <v>9.9000003020963209E+37</v>
      </c>
      <c r="E179">
        <v>1.70869994</v>
      </c>
      <c r="F179">
        <v>455.09100341999999</v>
      </c>
      <c r="G179">
        <v>1.3451999400000001</v>
      </c>
      <c r="H179">
        <v>9.9000003020963209E+37</v>
      </c>
      <c r="J179" s="2">
        <f>TREND(Calibration!$A$2:$A$4,Calibration!$B$2:$B$4,C179)</f>
        <v>413.8643708341512</v>
      </c>
      <c r="K179" s="2">
        <f>TREND(Calibration!$A$2:$A$4,Calibration!$C$2:$C$4,E179)</f>
        <v>671.55442351490444</v>
      </c>
      <c r="L179" s="2">
        <f>TREND(Calibration!$A$2:$A$4,Calibration!$D$2:$D$4,G179)</f>
        <v>513.51236707491205</v>
      </c>
    </row>
    <row r="180" spans="1:12" x14ac:dyDescent="0.25">
      <c r="A180">
        <v>890028</v>
      </c>
      <c r="B180">
        <v>14.63700008</v>
      </c>
      <c r="C180">
        <v>0.64259999999999995</v>
      </c>
      <c r="D180">
        <v>1176.9539794899999</v>
      </c>
      <c r="E180">
        <v>1.65090001</v>
      </c>
      <c r="F180">
        <v>421.95800781000003</v>
      </c>
      <c r="G180">
        <v>1.3451999400000001</v>
      </c>
      <c r="H180">
        <v>9.9000003020963209E+37</v>
      </c>
      <c r="J180" s="2">
        <f>TREND(Calibration!$A$2:$A$4,Calibration!$B$2:$B$4,C180)</f>
        <v>410.85886604967158</v>
      </c>
      <c r="K180" s="2">
        <f>TREND(Calibration!$A$2:$A$4,Calibration!$C$2:$C$4,E180)</f>
        <v>648.16940839010863</v>
      </c>
      <c r="L180" s="2">
        <f>TREND(Calibration!$A$2:$A$4,Calibration!$D$2:$D$4,G180)</f>
        <v>513.51236707491205</v>
      </c>
    </row>
    <row r="181" spans="1:12" x14ac:dyDescent="0.25">
      <c r="A181">
        <v>895028</v>
      </c>
      <c r="B181">
        <v>14.62300014</v>
      </c>
      <c r="C181">
        <v>0.63450002999999999</v>
      </c>
      <c r="D181">
        <v>9.9000003020963209E+37</v>
      </c>
      <c r="E181">
        <v>1.6578999800000001</v>
      </c>
      <c r="F181">
        <v>542.69396973000005</v>
      </c>
      <c r="G181">
        <v>1.3489999800000001</v>
      </c>
      <c r="H181">
        <v>9.9000003020963209E+37</v>
      </c>
      <c r="J181" s="2">
        <f>TREND(Calibration!$A$2:$A$4,Calibration!$B$2:$B$4,C181)</f>
        <v>405.89058075276398</v>
      </c>
      <c r="K181" s="2">
        <f>TREND(Calibration!$A$2:$A$4,Calibration!$C$2:$C$4,E181)</f>
        <v>651.00149493974834</v>
      </c>
      <c r="L181" s="2">
        <f>TREND(Calibration!$A$2:$A$4,Calibration!$D$2:$D$4,G181)</f>
        <v>515.07889160948605</v>
      </c>
    </row>
    <row r="182" spans="1:12" x14ac:dyDescent="0.25">
      <c r="A182">
        <v>900028</v>
      </c>
      <c r="B182">
        <v>14.661000250000001</v>
      </c>
      <c r="C182">
        <v>0.63940001000000002</v>
      </c>
      <c r="D182">
        <v>951.69299316000001</v>
      </c>
      <c r="E182">
        <v>1.5801999600000001</v>
      </c>
      <c r="F182">
        <v>717.78100586000005</v>
      </c>
      <c r="G182">
        <v>1.34689999</v>
      </c>
      <c r="H182">
        <v>9.9000003020963209E+37</v>
      </c>
      <c r="J182" s="2">
        <f>TREND(Calibration!$A$2:$A$4,Calibration!$B$2:$B$4,C182)</f>
        <v>408.89608553724361</v>
      </c>
      <c r="K182" s="2">
        <f>TREND(Calibration!$A$2:$A$4,Calibration!$C$2:$C$4,E182)</f>
        <v>619.56519142005652</v>
      </c>
      <c r="L182" s="2">
        <f>TREND(Calibration!$A$2:$A$4,Calibration!$D$2:$D$4,G182)</f>
        <v>514.2131939175249</v>
      </c>
    </row>
    <row r="183" spans="1:12" x14ac:dyDescent="0.25">
      <c r="A183">
        <v>905027</v>
      </c>
      <c r="B183">
        <v>14.69799995</v>
      </c>
      <c r="C183">
        <v>0.63450002999999999</v>
      </c>
      <c r="D183">
        <v>995.10302734000004</v>
      </c>
      <c r="E183">
        <v>1.68649995</v>
      </c>
      <c r="F183">
        <v>964.24902343999997</v>
      </c>
      <c r="G183">
        <v>1.3479000299999999</v>
      </c>
      <c r="H183">
        <v>9.9000003020963209E+37</v>
      </c>
      <c r="J183" s="2">
        <f>TREND(Calibration!$A$2:$A$4,Calibration!$B$2:$B$4,C183)</f>
        <v>405.89058075276398</v>
      </c>
      <c r="K183" s="2">
        <f>TREND(Calibration!$A$2:$A$4,Calibration!$C$2:$C$4,E183)</f>
        <v>662.57262886705075</v>
      </c>
      <c r="L183" s="2">
        <f>TREND(Calibration!$A$2:$A$4,Calibration!$D$2:$D$4,G183)</f>
        <v>514.62544936629786</v>
      </c>
    </row>
    <row r="184" spans="1:12" x14ac:dyDescent="0.25">
      <c r="A184">
        <v>910028</v>
      </c>
      <c r="B184">
        <v>14.75199986</v>
      </c>
      <c r="C184">
        <v>0.63559997000000001</v>
      </c>
      <c r="D184">
        <v>1137.5610351600001</v>
      </c>
      <c r="E184">
        <v>1.67630005</v>
      </c>
      <c r="F184">
        <v>805.35998534999999</v>
      </c>
      <c r="G184">
        <v>1.34630001</v>
      </c>
      <c r="H184">
        <v>9.9000003020963209E+37</v>
      </c>
      <c r="J184" s="2">
        <f>TREND(Calibration!$A$2:$A$4,Calibration!$B$2:$B$4,C184)</f>
        <v>406.56525186012368</v>
      </c>
      <c r="K184" s="2">
        <f>TREND(Calibration!$A$2:$A$4,Calibration!$C$2:$C$4,E184)</f>
        <v>658.44589695281832</v>
      </c>
      <c r="L184" s="2">
        <f>TREND(Calibration!$A$2:$A$4,Calibration!$D$2:$D$4,G184)</f>
        <v>513.96585878677524</v>
      </c>
    </row>
    <row r="185" spans="1:12" x14ac:dyDescent="0.25">
      <c r="A185">
        <v>915027</v>
      </c>
      <c r="B185">
        <v>14.880000109999999</v>
      </c>
      <c r="C185">
        <v>0.63239997999999997</v>
      </c>
      <c r="D185">
        <v>980.95098876999998</v>
      </c>
      <c r="E185">
        <v>1.7967</v>
      </c>
      <c r="F185">
        <v>818.58697510000002</v>
      </c>
      <c r="G185">
        <v>1.3458000400000001</v>
      </c>
      <c r="H185">
        <v>9.9000003020963209E+37</v>
      </c>
      <c r="J185" s="2">
        <f>TREND(Calibration!$A$2:$A$4,Calibration!$B$2:$B$4,C185)</f>
        <v>404.60247134769565</v>
      </c>
      <c r="K185" s="2">
        <f>TREND(Calibration!$A$2:$A$4,Calibration!$C$2:$C$4,E185)</f>
        <v>707.15797414347685</v>
      </c>
      <c r="L185" s="2">
        <f>TREND(Calibration!$A$2:$A$4,Calibration!$D$2:$D$4,G185)</f>
        <v>513.75975167433671</v>
      </c>
    </row>
    <row r="186" spans="1:12" x14ac:dyDescent="0.25">
      <c r="A186">
        <v>920028</v>
      </c>
      <c r="B186">
        <v>14.97399998</v>
      </c>
      <c r="C186">
        <v>0.63239997999999997</v>
      </c>
      <c r="D186">
        <v>9.9000003020963209E+37</v>
      </c>
      <c r="E186">
        <v>1.69790006</v>
      </c>
      <c r="F186">
        <v>942.34997558999999</v>
      </c>
      <c r="G186">
        <v>1.34689999</v>
      </c>
      <c r="H186">
        <v>9.9000003020963209E+37</v>
      </c>
      <c r="J186" s="2">
        <f>TREND(Calibration!$A$2:$A$4,Calibration!$B$2:$B$4,C186)</f>
        <v>404.60247134769565</v>
      </c>
      <c r="K186" s="2">
        <f>TREND(Calibration!$A$2:$A$4,Calibration!$C$2:$C$4,E186)</f>
        <v>667.18494837633625</v>
      </c>
      <c r="L186" s="2">
        <f>TREND(Calibration!$A$2:$A$4,Calibration!$D$2:$D$4,G186)</f>
        <v>514.2131939175249</v>
      </c>
    </row>
    <row r="187" spans="1:12" x14ac:dyDescent="0.25">
      <c r="A187">
        <v>925028</v>
      </c>
      <c r="B187">
        <v>14.989000320000001</v>
      </c>
      <c r="C187">
        <v>0.62480002999999995</v>
      </c>
      <c r="D187">
        <v>982.35601807</v>
      </c>
      <c r="E187">
        <v>1.75730002</v>
      </c>
      <c r="F187">
        <v>1034.9899902300001</v>
      </c>
      <c r="G187">
        <v>1.34630001</v>
      </c>
      <c r="H187">
        <v>9.9000003020963209E+37</v>
      </c>
      <c r="J187" s="2">
        <f>TREND(Calibration!$A$2:$A$4,Calibration!$B$2:$B$4,C187)</f>
        <v>399.94088373166335</v>
      </c>
      <c r="K187" s="2">
        <f>TREND(Calibration!$A$2:$A$4,Calibration!$C$2:$C$4,E187)</f>
        <v>691.21731248148774</v>
      </c>
      <c r="L187" s="2">
        <f>TREND(Calibration!$A$2:$A$4,Calibration!$D$2:$D$4,G187)</f>
        <v>513.96585878677524</v>
      </c>
    </row>
    <row r="188" spans="1:12" x14ac:dyDescent="0.25">
      <c r="A188">
        <v>930027</v>
      </c>
      <c r="B188">
        <v>14.97900009</v>
      </c>
      <c r="C188">
        <v>0.62429999999999997</v>
      </c>
      <c r="D188">
        <v>864.36297606999995</v>
      </c>
      <c r="E188">
        <v>1.75619996</v>
      </c>
      <c r="F188">
        <v>973.84997558999999</v>
      </c>
      <c r="G188">
        <v>1.3442000199999999</v>
      </c>
      <c r="H188">
        <v>9.9000003020963209E+37</v>
      </c>
      <c r="J188" s="2">
        <f>TREND(Calibration!$A$2:$A$4,Calibration!$B$2:$B$4,C188)</f>
        <v>399.63417991707979</v>
      </c>
      <c r="K188" s="2">
        <f>TREND(Calibration!$A$2:$A$4,Calibration!$C$2:$C$4,E188)</f>
        <v>690.77224412693818</v>
      </c>
      <c r="L188" s="2">
        <f>TREND(Calibration!$A$2:$A$4,Calibration!$D$2:$D$4,G188)</f>
        <v>513.1001610948141</v>
      </c>
    </row>
    <row r="189" spans="1:12" x14ac:dyDescent="0.25">
      <c r="A189">
        <v>935029</v>
      </c>
      <c r="B189">
        <v>14.86100006</v>
      </c>
      <c r="C189">
        <v>0.61940002000000005</v>
      </c>
      <c r="D189">
        <v>1070.1350097699999</v>
      </c>
      <c r="E189">
        <v>1.75680006</v>
      </c>
      <c r="F189">
        <v>708.64001465000001</v>
      </c>
      <c r="G189">
        <v>1.34689999</v>
      </c>
      <c r="H189">
        <v>9.9000003020963209E+37</v>
      </c>
      <c r="J189" s="2">
        <f>TREND(Calibration!$A$2:$A$4,Calibration!$B$2:$B$4,C189)</f>
        <v>396.62867513260022</v>
      </c>
      <c r="K189" s="2">
        <f>TREND(Calibration!$A$2:$A$4,Calibration!$C$2:$C$4,E189)</f>
        <v>691.01503590153698</v>
      </c>
      <c r="L189" s="2">
        <f>TREND(Calibration!$A$2:$A$4,Calibration!$D$2:$D$4,G189)</f>
        <v>514.2131939175249</v>
      </c>
    </row>
    <row r="190" spans="1:12" x14ac:dyDescent="0.25">
      <c r="A190">
        <v>940027</v>
      </c>
      <c r="B190">
        <v>14.75</v>
      </c>
      <c r="C190">
        <v>0.61940002000000005</v>
      </c>
      <c r="D190">
        <v>975.51098633000004</v>
      </c>
      <c r="E190">
        <v>1.7622</v>
      </c>
      <c r="F190">
        <v>800.08197021000001</v>
      </c>
      <c r="G190">
        <v>1.3458000400000001</v>
      </c>
      <c r="H190">
        <v>9.9000003020963209E+37</v>
      </c>
      <c r="J190" s="2">
        <f>TREND(Calibration!$A$2:$A$4,Calibration!$B$2:$B$4,C190)</f>
        <v>396.62867513260022</v>
      </c>
      <c r="K190" s="2">
        <f>TREND(Calibration!$A$2:$A$4,Calibration!$C$2:$C$4,E190)</f>
        <v>693.19977347082113</v>
      </c>
      <c r="L190" s="2">
        <f>TREND(Calibration!$A$2:$A$4,Calibration!$D$2:$D$4,G190)</f>
        <v>513.75975167433671</v>
      </c>
    </row>
    <row r="191" spans="1:12" x14ac:dyDescent="0.25">
      <c r="A191">
        <v>945027</v>
      </c>
      <c r="B191">
        <v>14.62800026</v>
      </c>
      <c r="C191">
        <v>0.61350000000000005</v>
      </c>
      <c r="D191">
        <v>1145.4079589800001</v>
      </c>
      <c r="E191">
        <v>1.7546000500000001</v>
      </c>
      <c r="F191">
        <v>745.75402831999997</v>
      </c>
      <c r="G191">
        <v>1.34739995</v>
      </c>
      <c r="H191">
        <v>9.9000003020963209E+37</v>
      </c>
      <c r="J191" s="2">
        <f>TREND(Calibration!$A$2:$A$4,Calibration!$B$2:$B$4,C191)</f>
        <v>393.00977498636991</v>
      </c>
      <c r="K191" s="2">
        <f>TREND(Calibration!$A$2:$A$4,Calibration!$C$2:$C$4,E191)</f>
        <v>690.12494369684578</v>
      </c>
      <c r="L191" s="2">
        <f>TREND(Calibration!$A$2:$A$4,Calibration!$D$2:$D$4,G191)</f>
        <v>514.41929690757388</v>
      </c>
    </row>
    <row r="192" spans="1:12" x14ac:dyDescent="0.25">
      <c r="A192">
        <v>950028</v>
      </c>
      <c r="B192">
        <v>14.480999949999999</v>
      </c>
      <c r="C192">
        <v>0.61669998999999998</v>
      </c>
      <c r="D192">
        <v>1226.0030517600001</v>
      </c>
      <c r="E192">
        <v>1.72329998</v>
      </c>
      <c r="F192">
        <v>538.82800293000003</v>
      </c>
      <c r="G192">
        <v>1.34739995</v>
      </c>
      <c r="H192">
        <v>9.9000003020963209E+37</v>
      </c>
      <c r="J192" s="2">
        <f>TREND(Calibration!$A$2:$A$4,Calibration!$B$2:$B$4,C192)</f>
        <v>394.97255549879787</v>
      </c>
      <c r="K192" s="2">
        <f>TREND(Calibration!$A$2:$A$4,Calibration!$C$2:$C$4,E192)</f>
        <v>677.46138838878278</v>
      </c>
      <c r="L192" s="2">
        <f>TREND(Calibration!$A$2:$A$4,Calibration!$D$2:$D$4,G192)</f>
        <v>514.41929690757388</v>
      </c>
    </row>
    <row r="193" spans="1:12" x14ac:dyDescent="0.25">
      <c r="A193">
        <v>955028</v>
      </c>
      <c r="B193">
        <v>14.36600018</v>
      </c>
      <c r="C193">
        <v>0.62050002999999998</v>
      </c>
      <c r="D193">
        <v>1128.98205566</v>
      </c>
      <c r="E193">
        <v>1.7043999400000001</v>
      </c>
      <c r="F193">
        <v>777.66900635000002</v>
      </c>
      <c r="G193">
        <v>1.3532999800000001</v>
      </c>
      <c r="H193">
        <v>9.9000003020963209E+37</v>
      </c>
      <c r="J193" s="2">
        <f>TREND(Calibration!$A$2:$A$4,Calibration!$B$2:$B$4,C193)</f>
        <v>397.30338917591774</v>
      </c>
      <c r="K193" s="2">
        <f>TREND(Calibration!$A$2:$A$4,Calibration!$C$2:$C$4,E193)</f>
        <v>669.81470574990681</v>
      </c>
      <c r="L193" s="2">
        <f>TREND(Calibration!$A$2:$A$4,Calibration!$D$2:$D$4,G193)</f>
        <v>516.85151913410903</v>
      </c>
    </row>
    <row r="194" spans="1:12" x14ac:dyDescent="0.25">
      <c r="A194">
        <v>960027</v>
      </c>
      <c r="B194">
        <v>14.37300014</v>
      </c>
      <c r="C194">
        <v>0.62</v>
      </c>
      <c r="D194">
        <v>756.07202147999999</v>
      </c>
      <c r="E194">
        <v>1.70809996</v>
      </c>
      <c r="F194">
        <v>996.43402100000003</v>
      </c>
      <c r="G194">
        <v>1.35230005</v>
      </c>
      <c r="H194">
        <v>9.9000003020963209E+37</v>
      </c>
      <c r="J194" s="2">
        <f>TREND(Calibration!$A$2:$A$4,Calibration!$B$2:$B$4,C194)</f>
        <v>396.99668536133419</v>
      </c>
      <c r="K194" s="2">
        <f>TREND(Calibration!$A$2:$A$4,Calibration!$C$2:$C$4,E194)</f>
        <v>671.3116802905688</v>
      </c>
      <c r="L194" s="2">
        <f>TREND(Calibration!$A$2:$A$4,Calibration!$D$2:$D$4,G194)</f>
        <v>516.43930903162152</v>
      </c>
    </row>
    <row r="195" spans="1:12" x14ac:dyDescent="0.25">
      <c r="A195">
        <v>965027</v>
      </c>
      <c r="B195">
        <v>14.411000250000001</v>
      </c>
      <c r="C195">
        <v>0.61890000000000001</v>
      </c>
      <c r="D195">
        <v>1216.0460205100001</v>
      </c>
      <c r="E195">
        <v>1.7848000500000001</v>
      </c>
      <c r="F195">
        <v>893.88500977000001</v>
      </c>
      <c r="G195">
        <v>1.35169995</v>
      </c>
      <c r="H195">
        <v>9.9000003020963209E+37</v>
      </c>
      <c r="J195" s="2">
        <f>TREND(Calibration!$A$2:$A$4,Calibration!$B$2:$B$4,C195)</f>
        <v>396.32197745172482</v>
      </c>
      <c r="K195" s="2">
        <f>TREND(Calibration!$A$2:$A$4,Calibration!$C$2:$C$4,E195)</f>
        <v>702.34342660450386</v>
      </c>
      <c r="L195" s="2">
        <f>TREND(Calibration!$A$2:$A$4,Calibration!$D$2:$D$4,G195)</f>
        <v>516.19192443219686</v>
      </c>
    </row>
    <row r="196" spans="1:12" x14ac:dyDescent="0.25">
      <c r="A196">
        <v>970027</v>
      </c>
      <c r="B196">
        <v>14.42399979</v>
      </c>
      <c r="C196">
        <v>0.61240000000000006</v>
      </c>
      <c r="D196">
        <v>9.9000003020963209E+37</v>
      </c>
      <c r="E196">
        <v>1.79349995</v>
      </c>
      <c r="F196">
        <v>626.67401123000002</v>
      </c>
      <c r="G196">
        <v>1.3532999800000001</v>
      </c>
      <c r="H196">
        <v>9.9000003020963209E+37</v>
      </c>
      <c r="J196" s="2">
        <f>TREND(Calibration!$A$2:$A$4,Calibration!$B$2:$B$4,C196)</f>
        <v>392.33506707676054</v>
      </c>
      <c r="K196" s="2">
        <f>TREND(Calibration!$A$2:$A$4,Calibration!$C$2:$C$4,E196)</f>
        <v>705.86328022862085</v>
      </c>
      <c r="L196" s="2">
        <f>TREND(Calibration!$A$2:$A$4,Calibration!$D$2:$D$4,G196)</f>
        <v>516.85151913410903</v>
      </c>
    </row>
    <row r="197" spans="1:12" x14ac:dyDescent="0.25">
      <c r="A197">
        <v>975027</v>
      </c>
      <c r="B197">
        <v>14.411000250000001</v>
      </c>
      <c r="C197">
        <v>0.61780000000000002</v>
      </c>
      <c r="D197">
        <v>1271.8919677700001</v>
      </c>
      <c r="E197">
        <v>1.7335</v>
      </c>
      <c r="F197">
        <v>1073.7669677700001</v>
      </c>
      <c r="G197">
        <v>1.35549998</v>
      </c>
      <c r="H197">
        <v>9.9000003020963209E+37</v>
      </c>
      <c r="J197" s="2">
        <f>TREND(Calibration!$A$2:$A$4,Calibration!$B$2:$B$4,C197)</f>
        <v>395.64726954211551</v>
      </c>
      <c r="K197" s="2">
        <f>TREND(Calibration!$A$2:$A$4,Calibration!$C$2:$C$4,E197)</f>
        <v>681.58816885327849</v>
      </c>
      <c r="L197" s="2">
        <f>TREND(Calibration!$A$2:$A$4,Calibration!$D$2:$D$4,G197)</f>
        <v>517.7584448443813</v>
      </c>
    </row>
    <row r="198" spans="1:12" x14ac:dyDescent="0.25">
      <c r="A198">
        <v>980028</v>
      </c>
      <c r="B198">
        <v>14.352999690000001</v>
      </c>
      <c r="C198">
        <v>0.61780000000000002</v>
      </c>
      <c r="D198">
        <v>9.9000003020963209E+37</v>
      </c>
      <c r="E198">
        <v>1.70809996</v>
      </c>
      <c r="F198">
        <v>744.34301758000004</v>
      </c>
      <c r="G198">
        <v>1.35599995</v>
      </c>
      <c r="H198">
        <v>9.9000003020963209E+37</v>
      </c>
      <c r="J198" s="2">
        <f>TREND(Calibration!$A$2:$A$4,Calibration!$B$2:$B$4,C198)</f>
        <v>395.64726954211551</v>
      </c>
      <c r="K198" s="2">
        <f>TREND(Calibration!$A$2:$A$4,Calibration!$C$2:$C$4,E198)</f>
        <v>671.3116802905688</v>
      </c>
      <c r="L198" s="2">
        <f>TREND(Calibration!$A$2:$A$4,Calibration!$D$2:$D$4,G198)</f>
        <v>517.96455195681972</v>
      </c>
    </row>
    <row r="199" spans="1:12" x14ac:dyDescent="0.25">
      <c r="A199">
        <v>985041</v>
      </c>
      <c r="B199">
        <v>14.30799961</v>
      </c>
      <c r="C199">
        <v>0.62099998999999995</v>
      </c>
      <c r="D199">
        <v>907.67797852000001</v>
      </c>
      <c r="E199">
        <v>1.7053999900000001</v>
      </c>
      <c r="F199">
        <v>9.9000003020963209E+37</v>
      </c>
      <c r="G199">
        <v>1.35549998</v>
      </c>
      <c r="H199">
        <v>1302.5279541</v>
      </c>
      <c r="J199" s="2">
        <f>TREND(Calibration!$A$2:$A$4,Calibration!$B$2:$B$4,C199)</f>
        <v>397.61005005454348</v>
      </c>
      <c r="K199" s="2">
        <f>TREND(Calibration!$A$2:$A$4,Calibration!$C$2:$C$4,E199)</f>
        <v>670.21931150592684</v>
      </c>
      <c r="L199" s="2">
        <f>TREND(Calibration!$A$2:$A$4,Calibration!$D$2:$D$4,G199)</f>
        <v>517.7584448443813</v>
      </c>
    </row>
    <row r="200" spans="1:12" x14ac:dyDescent="0.25">
      <c r="A200">
        <v>990028</v>
      </c>
      <c r="B200">
        <v>14.14500046</v>
      </c>
      <c r="C200">
        <v>0.62540001000000001</v>
      </c>
      <c r="D200">
        <v>1120.35900879</v>
      </c>
      <c r="E200">
        <v>1.7092000199999999</v>
      </c>
      <c r="F200">
        <v>9.9000003020963209E+37</v>
      </c>
      <c r="G200">
        <v>1.35549998</v>
      </c>
      <c r="H200">
        <v>9.9000003020963209E+37</v>
      </c>
      <c r="J200" s="2">
        <f>TREND(Calibration!$A$2:$A$4,Calibration!$B$2:$B$4,C200)</f>
        <v>400.30889396039743</v>
      </c>
      <c r="K200" s="2">
        <f>TREND(Calibration!$A$2:$A$4,Calibration!$C$2:$C$4,E200)</f>
        <v>671.75674864511836</v>
      </c>
      <c r="L200" s="2">
        <f>TREND(Calibration!$A$2:$A$4,Calibration!$D$2:$D$4,G200)</f>
        <v>517.7584448443813</v>
      </c>
    </row>
    <row r="201" spans="1:12" x14ac:dyDescent="0.25">
      <c r="A201">
        <v>995039</v>
      </c>
      <c r="B201">
        <v>13.96700001</v>
      </c>
      <c r="C201">
        <v>0.61780000000000002</v>
      </c>
      <c r="D201">
        <v>9.9000003020963209E+37</v>
      </c>
      <c r="E201">
        <v>1.70869994</v>
      </c>
      <c r="F201">
        <v>1021.02398682</v>
      </c>
      <c r="G201">
        <v>1.35440004</v>
      </c>
      <c r="H201">
        <v>9.9000003020963209E+37</v>
      </c>
      <c r="J201" s="2">
        <f>TREND(Calibration!$A$2:$A$4,Calibration!$B$2:$B$4,C201)</f>
        <v>395.64726954211551</v>
      </c>
      <c r="K201" s="2">
        <f>TREND(Calibration!$A$2:$A$4,Calibration!$C$2:$C$4,E201)</f>
        <v>671.55442351490444</v>
      </c>
      <c r="L201" s="2">
        <f>TREND(Calibration!$A$2:$A$4,Calibration!$D$2:$D$4,G201)</f>
        <v>517.30500672358266</v>
      </c>
    </row>
    <row r="202" spans="1:12" x14ac:dyDescent="0.25">
      <c r="A202">
        <v>1000028</v>
      </c>
      <c r="B202">
        <v>13.9090004</v>
      </c>
      <c r="C202">
        <v>0.62319999999999998</v>
      </c>
      <c r="D202">
        <v>474.95700073</v>
      </c>
      <c r="E202">
        <v>1.70869994</v>
      </c>
      <c r="F202">
        <v>9.9000003020963209E+37</v>
      </c>
      <c r="G202">
        <v>1.3538999599999999</v>
      </c>
      <c r="H202">
        <v>1100.60900879</v>
      </c>
      <c r="J202" s="2">
        <f>TREND(Calibration!$A$2:$A$4,Calibration!$B$2:$B$4,C202)</f>
        <v>398.95947200747042</v>
      </c>
      <c r="K202" s="2">
        <f>TREND(Calibration!$A$2:$A$4,Calibration!$C$2:$C$4,E202)</f>
        <v>671.55442351490444</v>
      </c>
      <c r="L202" s="2">
        <f>TREND(Calibration!$A$2:$A$4,Calibration!$D$2:$D$4,G202)</f>
        <v>517.09885426485857</v>
      </c>
    </row>
    <row r="203" spans="1:12" x14ac:dyDescent="0.25">
      <c r="A203">
        <v>1005028</v>
      </c>
      <c r="B203">
        <v>13.84000015</v>
      </c>
      <c r="C203">
        <v>0.62809998</v>
      </c>
      <c r="D203">
        <v>9.9000003020963209E+37</v>
      </c>
      <c r="E203">
        <v>1.8939000399999999</v>
      </c>
      <c r="F203">
        <v>9.9000003020963209E+37</v>
      </c>
      <c r="G203">
        <v>1.35549998</v>
      </c>
      <c r="H203">
        <v>9.9000003020963209E+37</v>
      </c>
      <c r="J203" s="2">
        <f>TREND(Calibration!$A$2:$A$4,Calibration!$B$2:$B$4,C203)</f>
        <v>401.96497679195005</v>
      </c>
      <c r="K203" s="2">
        <f>TREND(Calibration!$A$2:$A$4,Calibration!$C$2:$C$4,E203)</f>
        <v>746.48370352638028</v>
      </c>
      <c r="L203" s="2">
        <f>TREND(Calibration!$A$2:$A$4,Calibration!$D$2:$D$4,G203)</f>
        <v>517.7584448443813</v>
      </c>
    </row>
    <row r="204" spans="1:12" x14ac:dyDescent="0.25">
      <c r="A204">
        <v>1010028</v>
      </c>
      <c r="B204">
        <v>13.96700001</v>
      </c>
      <c r="C204">
        <v>0.62480002999999995</v>
      </c>
      <c r="D204">
        <v>577.54602050999995</v>
      </c>
      <c r="E204">
        <v>1.7777999600000001</v>
      </c>
      <c r="F204">
        <v>9.9000003020963209E+37</v>
      </c>
      <c r="G204">
        <v>1.35599995</v>
      </c>
      <c r="H204">
        <v>1202.7810058600001</v>
      </c>
      <c r="J204" s="2">
        <f>TREND(Calibration!$A$2:$A$4,Calibration!$B$2:$B$4,C204)</f>
        <v>399.94088373166335</v>
      </c>
      <c r="K204" s="2">
        <f>TREND(Calibration!$A$2:$A$4,Calibration!$C$2:$C$4,E204)</f>
        <v>699.51129150460099</v>
      </c>
      <c r="L204" s="2">
        <f>TREND(Calibration!$A$2:$A$4,Calibration!$D$2:$D$4,G204)</f>
        <v>517.96455195681972</v>
      </c>
    </row>
    <row r="205" spans="1:12" x14ac:dyDescent="0.25">
      <c r="A205">
        <v>1015028</v>
      </c>
      <c r="B205">
        <v>14.03199959</v>
      </c>
      <c r="C205">
        <v>0.62370002000000002</v>
      </c>
      <c r="D205">
        <v>9.9000003020963209E+37</v>
      </c>
      <c r="E205">
        <v>1.7280999399999999</v>
      </c>
      <c r="F205">
        <v>9.9000003020963209E+37</v>
      </c>
      <c r="G205">
        <v>1.35440004</v>
      </c>
      <c r="H205">
        <v>9.9000003020963209E+37</v>
      </c>
      <c r="J205" s="2">
        <f>TREND(Calibration!$A$2:$A$4,Calibration!$B$2:$B$4,C205)</f>
        <v>399.26616968834577</v>
      </c>
      <c r="K205" s="2">
        <f>TREND(Calibration!$A$2:$A$4,Calibration!$C$2:$C$4,E205)</f>
        <v>679.40338273373118</v>
      </c>
      <c r="L205" s="2">
        <f>TREND(Calibration!$A$2:$A$4,Calibration!$D$2:$D$4,G205)</f>
        <v>517.30500672358266</v>
      </c>
    </row>
    <row r="206" spans="1:12" x14ac:dyDescent="0.25">
      <c r="A206">
        <v>1020028</v>
      </c>
      <c r="B206">
        <v>14.1420002</v>
      </c>
      <c r="C206">
        <v>0.62370002000000002</v>
      </c>
      <c r="D206">
        <v>862.89300536999997</v>
      </c>
      <c r="E206">
        <v>1.7367999599999999</v>
      </c>
      <c r="F206">
        <v>9.9000003020963209E+37</v>
      </c>
      <c r="G206">
        <v>1.3538999599999999</v>
      </c>
      <c r="H206">
        <v>9.9000003020963209E+37</v>
      </c>
      <c r="J206" s="2">
        <f>TREND(Calibration!$A$2:$A$4,Calibration!$B$2:$B$4,C206)</f>
        <v>399.26616968834577</v>
      </c>
      <c r="K206" s="2">
        <f>TREND(Calibration!$A$2:$A$4,Calibration!$C$2:$C$4,E206)</f>
        <v>682.92328490811144</v>
      </c>
      <c r="L206" s="2">
        <f>TREND(Calibration!$A$2:$A$4,Calibration!$D$2:$D$4,G206)</f>
        <v>517.09885426485857</v>
      </c>
    </row>
    <row r="207" spans="1:12" x14ac:dyDescent="0.25">
      <c r="A207">
        <v>1025027</v>
      </c>
      <c r="B207">
        <v>14.196999549999999</v>
      </c>
      <c r="C207">
        <v>0.62269998000000004</v>
      </c>
      <c r="D207">
        <v>738.87799071999996</v>
      </c>
      <c r="E207">
        <v>1.73570001</v>
      </c>
      <c r="F207">
        <v>1157.8220214800001</v>
      </c>
      <c r="G207">
        <v>1.3550000200000001</v>
      </c>
      <c r="H207">
        <v>9.9000003020963209E+37</v>
      </c>
      <c r="J207" s="2">
        <f>TREND(Calibration!$A$2:$A$4,Calibration!$B$2:$B$4,C207)</f>
        <v>398.65277432659514</v>
      </c>
      <c r="K207" s="2">
        <f>TREND(Calibration!$A$2:$A$4,Calibration!$C$2:$C$4,E207)</f>
        <v>682.47826105796969</v>
      </c>
      <c r="L207" s="2">
        <f>TREND(Calibration!$A$2:$A$4,Calibration!$D$2:$D$4,G207)</f>
        <v>517.55234185433233</v>
      </c>
    </row>
    <row r="208" spans="1:12" x14ac:dyDescent="0.25">
      <c r="A208">
        <v>1030028</v>
      </c>
      <c r="B208">
        <v>14.20400047</v>
      </c>
      <c r="C208">
        <v>0.63180000000000003</v>
      </c>
      <c r="D208">
        <v>937.82098388999998</v>
      </c>
      <c r="E208">
        <v>1.7379000200000001</v>
      </c>
      <c r="F208">
        <v>901.59997558999999</v>
      </c>
      <c r="G208">
        <v>1.35230005</v>
      </c>
      <c r="H208">
        <v>9.9000003020963209E+37</v>
      </c>
      <c r="J208" s="2">
        <f>TREND(Calibration!$A$2:$A$4,Calibration!$B$2:$B$4,C208)</f>
        <v>404.23446111896169</v>
      </c>
      <c r="K208" s="2">
        <f>TREND(Calibration!$A$2:$A$4,Calibration!$C$2:$C$4,E208)</f>
        <v>683.36835326266112</v>
      </c>
      <c r="L208" s="2">
        <f>TREND(Calibration!$A$2:$A$4,Calibration!$D$2:$D$4,G208)</f>
        <v>516.43930903162152</v>
      </c>
    </row>
    <row r="209" spans="1:12" x14ac:dyDescent="0.25">
      <c r="A209">
        <v>1035029</v>
      </c>
      <c r="B209">
        <v>14.213999749999999</v>
      </c>
      <c r="C209">
        <v>0.63349997999999996</v>
      </c>
      <c r="D209">
        <v>984.01098633000004</v>
      </c>
      <c r="E209">
        <v>1.73570001</v>
      </c>
      <c r="F209">
        <v>964.28698729999996</v>
      </c>
      <c r="G209">
        <v>1.35169995</v>
      </c>
      <c r="H209">
        <v>9.9000003020963209E+37</v>
      </c>
      <c r="J209" s="2">
        <f>TREND(Calibration!$A$2:$A$4,Calibration!$B$2:$B$4,C209)</f>
        <v>405.27717925730502</v>
      </c>
      <c r="K209" s="2">
        <f>TREND(Calibration!$A$2:$A$4,Calibration!$C$2:$C$4,E209)</f>
        <v>682.47826105796969</v>
      </c>
      <c r="L209" s="2">
        <f>TREND(Calibration!$A$2:$A$4,Calibration!$D$2:$D$4,G209)</f>
        <v>516.19192443219686</v>
      </c>
    </row>
    <row r="210" spans="1:12" x14ac:dyDescent="0.25">
      <c r="A210">
        <v>1040035</v>
      </c>
      <c r="B210">
        <v>14.21700001</v>
      </c>
      <c r="C210">
        <v>0.64099996999999997</v>
      </c>
      <c r="D210">
        <v>720.77001953000001</v>
      </c>
      <c r="E210">
        <v>1.7206000100000001</v>
      </c>
      <c r="F210">
        <v>9.9000003020963209E+37</v>
      </c>
      <c r="G210">
        <v>1.3511999800000001</v>
      </c>
      <c r="H210">
        <v>9.9000003020963209E+37</v>
      </c>
      <c r="J210" s="2">
        <f>TREND(Calibration!$A$2:$A$4,Calibration!$B$2:$B$4,C210)</f>
        <v>409.87745432547865</v>
      </c>
      <c r="K210" s="2">
        <f>TREND(Calibration!$A$2:$A$4,Calibration!$C$2:$C$4,E210)</f>
        <v>676.3690196041407</v>
      </c>
      <c r="L210" s="2">
        <f>TREND(Calibration!$A$2:$A$4,Calibration!$D$2:$D$4,G210)</f>
        <v>515.98581731975833</v>
      </c>
    </row>
    <row r="211" spans="1:12" x14ac:dyDescent="0.25">
      <c r="A211">
        <v>1045025</v>
      </c>
      <c r="B211">
        <v>14.19999981</v>
      </c>
      <c r="C211">
        <v>0.64050001000000001</v>
      </c>
      <c r="D211">
        <v>625.93103026999995</v>
      </c>
      <c r="E211">
        <v>1.6843999599999999</v>
      </c>
      <c r="F211">
        <v>1212.1209716799999</v>
      </c>
      <c r="G211">
        <v>1.35169995</v>
      </c>
      <c r="H211">
        <v>9.9000003020963209E+37</v>
      </c>
      <c r="J211" s="2">
        <f>TREND(Calibration!$A$2:$A$4,Calibration!$B$2:$B$4,C211)</f>
        <v>409.57079344685292</v>
      </c>
      <c r="K211" s="2">
        <f>TREND(Calibration!$A$2:$A$4,Calibration!$C$2:$C$4,E211)</f>
        <v>661.72300330674432</v>
      </c>
      <c r="L211" s="2">
        <f>TREND(Calibration!$A$2:$A$4,Calibration!$D$2:$D$4,G211)</f>
        <v>516.19192443219686</v>
      </c>
    </row>
    <row r="212" spans="1:12" x14ac:dyDescent="0.25">
      <c r="A212">
        <v>1050023</v>
      </c>
      <c r="B212">
        <v>14.25199986</v>
      </c>
      <c r="C212">
        <v>0.64700000999999996</v>
      </c>
      <c r="D212">
        <v>1099.4139404299999</v>
      </c>
      <c r="E212">
        <v>1.7114000300000001</v>
      </c>
      <c r="F212">
        <v>9.9000003020963209E+37</v>
      </c>
      <c r="G212">
        <v>1.3528000099999999</v>
      </c>
      <c r="H212">
        <v>9.9000003020963209E+37</v>
      </c>
      <c r="J212" s="2">
        <f>TREND(Calibration!$A$2:$A$4,Calibration!$B$2:$B$4,C212)</f>
        <v>413.5577038218172</v>
      </c>
      <c r="K212" s="2">
        <f>TREND(Calibration!$A$2:$A$4,Calibration!$C$2:$C$4,E212)</f>
        <v>672.64684084980968</v>
      </c>
      <c r="L212" s="2">
        <f>TREND(Calibration!$A$2:$A$4,Calibration!$D$2:$D$4,G212)</f>
        <v>516.6454120216705</v>
      </c>
    </row>
    <row r="213" spans="1:12" x14ac:dyDescent="0.25">
      <c r="A213">
        <v>1055023</v>
      </c>
      <c r="B213">
        <v>14.239000320000001</v>
      </c>
      <c r="C213">
        <v>0.64859997999999996</v>
      </c>
      <c r="D213">
        <v>9.9000003020963209E+37</v>
      </c>
      <c r="E213">
        <v>1.68169999</v>
      </c>
      <c r="F213">
        <v>1287.48596191</v>
      </c>
      <c r="G213">
        <v>1.34739995</v>
      </c>
      <c r="H213">
        <v>9.9000003020963209E+37</v>
      </c>
      <c r="J213" s="2">
        <f>TREND(Calibration!$A$2:$A$4,Calibration!$B$2:$B$4,C213)</f>
        <v>414.53907874376057</v>
      </c>
      <c r="K213" s="2">
        <f>TREND(Calibration!$A$2:$A$4,Calibration!$C$2:$C$4,E213)</f>
        <v>660.63063452210235</v>
      </c>
      <c r="L213" s="2">
        <f>TREND(Calibration!$A$2:$A$4,Calibration!$D$2:$D$4,G213)</f>
        <v>514.41929690757388</v>
      </c>
    </row>
    <row r="214" spans="1:12" x14ac:dyDescent="0.25">
      <c r="A214">
        <v>1060023</v>
      </c>
      <c r="B214">
        <v>14.31400013</v>
      </c>
      <c r="C214">
        <v>0.65130001000000004</v>
      </c>
      <c r="D214">
        <v>1338.04296875</v>
      </c>
      <c r="E214">
        <v>1.6665999899999999</v>
      </c>
      <c r="F214">
        <v>9.9000003020963209E+37</v>
      </c>
      <c r="G214">
        <v>1.3489999800000001</v>
      </c>
      <c r="H214">
        <v>9.9000003020963209E+37</v>
      </c>
      <c r="J214" s="2">
        <f>TREND(Calibration!$A$2:$A$4,Calibration!$B$2:$B$4,C214)</f>
        <v>416.19519837756286</v>
      </c>
      <c r="K214" s="2">
        <f>TREND(Calibration!$A$2:$A$4,Calibration!$C$2:$C$4,E214)</f>
        <v>654.52139306827326</v>
      </c>
      <c r="L214" s="2">
        <f>TREND(Calibration!$A$2:$A$4,Calibration!$D$2:$D$4,G214)</f>
        <v>515.07889160948605</v>
      </c>
    </row>
    <row r="215" spans="1:12" x14ac:dyDescent="0.25">
      <c r="A215">
        <v>1065024</v>
      </c>
      <c r="B215">
        <v>14.463000299999999</v>
      </c>
      <c r="C215">
        <v>0.65069997000000002</v>
      </c>
      <c r="D215">
        <v>722.94097899999997</v>
      </c>
      <c r="E215">
        <v>1.7206000100000001</v>
      </c>
      <c r="F215">
        <v>9.9000003020963209E+37</v>
      </c>
      <c r="G215">
        <v>1.34689999</v>
      </c>
      <c r="H215">
        <v>9.9000003020963209E+37</v>
      </c>
      <c r="J215" s="2">
        <f>TREND(Calibration!$A$2:$A$4,Calibration!$B$2:$B$4,C215)</f>
        <v>415.82715134657923</v>
      </c>
      <c r="K215" s="2">
        <f>TREND(Calibration!$A$2:$A$4,Calibration!$C$2:$C$4,E215)</f>
        <v>676.3690196041407</v>
      </c>
      <c r="L215" s="2">
        <f>TREND(Calibration!$A$2:$A$4,Calibration!$D$2:$D$4,G215)</f>
        <v>514.2131939175249</v>
      </c>
    </row>
    <row r="216" spans="1:12" x14ac:dyDescent="0.25">
      <c r="A216">
        <v>1070025</v>
      </c>
      <c r="B216">
        <v>14.54399967</v>
      </c>
      <c r="C216">
        <v>0.64800000000000002</v>
      </c>
      <c r="D216">
        <v>1002.09100342</v>
      </c>
      <c r="E216">
        <v>1.6790000199999999</v>
      </c>
      <c r="F216">
        <v>9.9000003020963209E+37</v>
      </c>
      <c r="G216">
        <v>1.34739995</v>
      </c>
      <c r="H216">
        <v>9.9000003020963209E+37</v>
      </c>
      <c r="J216" s="2">
        <f>TREND(Calibration!$A$2:$A$4,Calibration!$B$2:$B$4,C216)</f>
        <v>414.17106851502655</v>
      </c>
      <c r="K216" s="2">
        <f>TREND(Calibration!$A$2:$A$4,Calibration!$C$2:$C$4,E216)</f>
        <v>659.53826573746028</v>
      </c>
      <c r="L216" s="2">
        <f>TREND(Calibration!$A$2:$A$4,Calibration!$D$2:$D$4,G216)</f>
        <v>514.41929690757388</v>
      </c>
    </row>
    <row r="217" spans="1:12" x14ac:dyDescent="0.25">
      <c r="A217">
        <v>1075024</v>
      </c>
      <c r="B217">
        <v>14.661000250000001</v>
      </c>
      <c r="C217">
        <v>0.64800000000000002</v>
      </c>
      <c r="D217">
        <v>998.85797118999994</v>
      </c>
      <c r="E217">
        <v>1.6876000200000001</v>
      </c>
      <c r="F217">
        <v>9.9000003020963209E+37</v>
      </c>
      <c r="G217">
        <v>1.3479000299999999</v>
      </c>
      <c r="H217">
        <v>9.9000003020963209E+37</v>
      </c>
      <c r="J217" s="2">
        <f>TREND(Calibration!$A$2:$A$4,Calibration!$B$2:$B$4,C217)</f>
        <v>414.17106851502655</v>
      </c>
      <c r="K217" s="2">
        <f>TREND(Calibration!$A$2:$A$4,Calibration!$C$2:$C$4,E217)</f>
        <v>663.01770126745566</v>
      </c>
      <c r="L217" s="2">
        <f>TREND(Calibration!$A$2:$A$4,Calibration!$D$2:$D$4,G217)</f>
        <v>514.62544936629786</v>
      </c>
    </row>
    <row r="218" spans="1:12" x14ac:dyDescent="0.25">
      <c r="A218">
        <v>1080024</v>
      </c>
      <c r="B218">
        <v>14.70300007</v>
      </c>
      <c r="C218">
        <v>0.64590000999999997</v>
      </c>
      <c r="D218">
        <v>1051.7130127</v>
      </c>
      <c r="E218">
        <v>1.66550004</v>
      </c>
      <c r="F218">
        <v>9.9000003020963209E+37</v>
      </c>
      <c r="G218">
        <v>1.34850001</v>
      </c>
      <c r="H218">
        <v>9.9000003020963209E+37</v>
      </c>
      <c r="J218" s="2">
        <f>TREND(Calibration!$A$2:$A$4,Calibration!$B$2:$B$4,C218)</f>
        <v>412.88299591220789</v>
      </c>
      <c r="K218" s="2">
        <f>TREND(Calibration!$A$2:$A$4,Calibration!$C$2:$C$4,E218)</f>
        <v>654.07636921813162</v>
      </c>
      <c r="L218" s="2">
        <f>TREND(Calibration!$A$2:$A$4,Calibration!$D$2:$D$4,G218)</f>
        <v>514.87278449704752</v>
      </c>
    </row>
    <row r="219" spans="1:12" x14ac:dyDescent="0.25">
      <c r="A219">
        <v>1085024</v>
      </c>
      <c r="B219">
        <v>14.73499966</v>
      </c>
      <c r="C219">
        <v>0.64859997999999996</v>
      </c>
      <c r="D219">
        <v>823.55798340000001</v>
      </c>
      <c r="E219">
        <v>1.7460000499999999</v>
      </c>
      <c r="F219">
        <v>9.9000003020963209E+37</v>
      </c>
      <c r="G219">
        <v>1.3489999800000001</v>
      </c>
      <c r="H219">
        <v>9.9000003020963209E+37</v>
      </c>
      <c r="J219" s="2">
        <f>TREND(Calibration!$A$2:$A$4,Calibration!$B$2:$B$4,C219)</f>
        <v>414.53907874376057</v>
      </c>
      <c r="K219" s="2">
        <f>TREND(Calibration!$A$2:$A$4,Calibration!$C$2:$C$4,E219)</f>
        <v>686.64550816685039</v>
      </c>
      <c r="L219" s="2">
        <f>TREND(Calibration!$A$2:$A$4,Calibration!$D$2:$D$4,G219)</f>
        <v>515.07889160948605</v>
      </c>
    </row>
    <row r="220" spans="1:12" x14ac:dyDescent="0.25">
      <c r="A220">
        <v>1090024</v>
      </c>
      <c r="B220">
        <v>14.81299973</v>
      </c>
      <c r="C220">
        <v>0.64160001</v>
      </c>
      <c r="D220">
        <v>762.09197998000002</v>
      </c>
      <c r="E220">
        <v>1.6967999899999999</v>
      </c>
      <c r="F220">
        <v>1231.7430419899999</v>
      </c>
      <c r="G220">
        <v>1.34850001</v>
      </c>
      <c r="H220">
        <v>9.9000003020963209E+37</v>
      </c>
      <c r="J220" s="2">
        <f>TREND(Calibration!$A$2:$A$4,Calibration!$B$2:$B$4,C220)</f>
        <v>410.24550135646228</v>
      </c>
      <c r="K220" s="2">
        <f>TREND(Calibration!$A$2:$A$4,Calibration!$C$2:$C$4,E220)</f>
        <v>666.73987597593134</v>
      </c>
      <c r="L220" s="2">
        <f>TREND(Calibration!$A$2:$A$4,Calibration!$D$2:$D$4,G220)</f>
        <v>514.87278449704752</v>
      </c>
    </row>
    <row r="221" spans="1:12" x14ac:dyDescent="0.25">
      <c r="A221">
        <v>1095024</v>
      </c>
      <c r="B221">
        <v>14.803000450000001</v>
      </c>
      <c r="C221">
        <v>0.64370000000000005</v>
      </c>
      <c r="D221">
        <v>775.78802489999998</v>
      </c>
      <c r="E221">
        <v>1.68060005</v>
      </c>
      <c r="F221">
        <v>971.11999512</v>
      </c>
      <c r="G221">
        <v>1.3528000099999999</v>
      </c>
      <c r="H221">
        <v>9.9000003020963209E+37</v>
      </c>
      <c r="J221" s="2">
        <f>TREND(Calibration!$A$2:$A$4,Calibration!$B$2:$B$4,C221)</f>
        <v>411.53357395928094</v>
      </c>
      <c r="K221" s="2">
        <f>TREND(Calibration!$A$2:$A$4,Calibration!$C$2:$C$4,E221)</f>
        <v>660.18561471781595</v>
      </c>
      <c r="L221" s="2">
        <f>TREND(Calibration!$A$2:$A$4,Calibration!$D$2:$D$4,G221)</f>
        <v>516.6454120216705</v>
      </c>
    </row>
    <row r="222" spans="1:12" x14ac:dyDescent="0.25">
      <c r="A222">
        <v>1100023</v>
      </c>
      <c r="B222">
        <v>14.838999749999999</v>
      </c>
      <c r="C222">
        <v>0.64099996999999997</v>
      </c>
      <c r="D222">
        <v>592.81298828000001</v>
      </c>
      <c r="E222">
        <v>1.73730004</v>
      </c>
      <c r="F222">
        <v>987.86999512</v>
      </c>
      <c r="G222">
        <v>1.35549998</v>
      </c>
      <c r="H222">
        <v>9.9000003020963209E+37</v>
      </c>
      <c r="J222" s="2">
        <f>TREND(Calibration!$A$2:$A$4,Calibration!$B$2:$B$4,C222)</f>
        <v>409.87745432547865</v>
      </c>
      <c r="K222" s="2">
        <f>TREND(Calibration!$A$2:$A$4,Calibration!$C$2:$C$4,E222)</f>
        <v>683.12561003832536</v>
      </c>
      <c r="L222" s="2">
        <f>TREND(Calibration!$A$2:$A$4,Calibration!$D$2:$D$4,G222)</f>
        <v>517.7584448443813</v>
      </c>
    </row>
    <row r="223" spans="1:12" x14ac:dyDescent="0.25">
      <c r="A223">
        <v>1105024</v>
      </c>
      <c r="B223">
        <v>14.87699986</v>
      </c>
      <c r="C223">
        <v>0.63669997</v>
      </c>
      <c r="D223">
        <v>1299.6319580100001</v>
      </c>
      <c r="E223">
        <v>1.7503000500000001</v>
      </c>
      <c r="F223">
        <v>939.97198486000002</v>
      </c>
      <c r="G223">
        <v>1.3593000200000001</v>
      </c>
      <c r="H223">
        <v>9.9000003020963209E+37</v>
      </c>
      <c r="J223" s="2">
        <f>TREND(Calibration!$A$2:$A$4,Calibration!$B$2:$B$4,C223)</f>
        <v>407.23995976973305</v>
      </c>
      <c r="K223" s="2">
        <f>TREND(Calibration!$A$2:$A$4,Calibration!$C$2:$C$4,E223)</f>
        <v>688.38522593184814</v>
      </c>
      <c r="L223" s="2">
        <f>TREND(Calibration!$A$2:$A$4,Calibration!$D$2:$D$4,G223)</f>
        <v>519.3249693789553</v>
      </c>
    </row>
    <row r="224" spans="1:12" x14ac:dyDescent="0.25">
      <c r="A224">
        <v>1110024</v>
      </c>
      <c r="B224">
        <v>14.9090004</v>
      </c>
      <c r="C224">
        <v>0.63129997000000004</v>
      </c>
      <c r="D224">
        <v>9.9000003020963209E+37</v>
      </c>
      <c r="E224">
        <v>1.7928999699999999</v>
      </c>
      <c r="F224">
        <v>908.14001465000001</v>
      </c>
      <c r="G224">
        <v>1.35870004</v>
      </c>
      <c r="H224">
        <v>9.9000003020963209E+37</v>
      </c>
      <c r="J224" s="2">
        <f>TREND(Calibration!$A$2:$A$4,Calibration!$B$2:$B$4,C224)</f>
        <v>403.92775730437813</v>
      </c>
      <c r="K224" s="2">
        <f>TREND(Calibration!$A$2:$A$4,Calibration!$C$2:$C$4,E224)</f>
        <v>705.62053700428521</v>
      </c>
      <c r="L224" s="2">
        <f>TREND(Calibration!$A$2:$A$4,Calibration!$D$2:$D$4,G224)</f>
        <v>519.07763424820564</v>
      </c>
    </row>
    <row r="225" spans="1:12" x14ac:dyDescent="0.25">
      <c r="A225">
        <v>1115038</v>
      </c>
      <c r="B225">
        <v>14.88399982</v>
      </c>
      <c r="C225">
        <v>0.62910001999999998</v>
      </c>
      <c r="D225">
        <v>9.9000003020963209E+37</v>
      </c>
      <c r="E225">
        <v>1.7826999400000001</v>
      </c>
      <c r="F225">
        <v>911.21997069999998</v>
      </c>
      <c r="G225">
        <v>1.35870004</v>
      </c>
      <c r="H225">
        <v>9.9000003020963209E+37</v>
      </c>
      <c r="J225" s="2">
        <f>TREND(Calibration!$A$2:$A$4,Calibration!$B$2:$B$4,C225)</f>
        <v>402.57837215370074</v>
      </c>
      <c r="K225" s="2">
        <f>TREND(Calibration!$A$2:$A$4,Calibration!$C$2:$C$4,E225)</f>
        <v>701.49375249393427</v>
      </c>
      <c r="L225" s="2">
        <f>TREND(Calibration!$A$2:$A$4,Calibration!$D$2:$D$4,G225)</f>
        <v>519.07763424820564</v>
      </c>
    </row>
    <row r="226" spans="1:12" x14ac:dyDescent="0.25">
      <c r="A226">
        <v>1120025</v>
      </c>
      <c r="B226">
        <v>14.89599991</v>
      </c>
      <c r="C226">
        <v>0.62370002000000002</v>
      </c>
      <c r="D226">
        <v>9.9000003020963209E+37</v>
      </c>
      <c r="E226">
        <v>1.73950005</v>
      </c>
      <c r="F226">
        <v>809.34399413999995</v>
      </c>
      <c r="G226">
        <v>1.3581999499999999</v>
      </c>
      <c r="H226">
        <v>9.9000003020963209E+37</v>
      </c>
      <c r="J226" s="2">
        <f>TREND(Calibration!$A$2:$A$4,Calibration!$B$2:$B$4,C226)</f>
        <v>399.26616968834577</v>
      </c>
      <c r="K226" s="2">
        <f>TREND(Calibration!$A$2:$A$4,Calibration!$C$2:$C$4,E226)</f>
        <v>684.01570224301668</v>
      </c>
      <c r="L226" s="2">
        <f>TREND(Calibration!$A$2:$A$4,Calibration!$D$2:$D$4,G226)</f>
        <v>518.87147766709199</v>
      </c>
    </row>
    <row r="227" spans="1:12" x14ac:dyDescent="0.25">
      <c r="A227">
        <v>1125024</v>
      </c>
      <c r="B227">
        <v>14.930999760000001</v>
      </c>
      <c r="C227">
        <v>0.62429999999999997</v>
      </c>
      <c r="D227">
        <v>429.73001098999998</v>
      </c>
      <c r="E227">
        <v>1.7270000000000001</v>
      </c>
      <c r="F227">
        <v>9.9000003020963209E+37</v>
      </c>
      <c r="G227">
        <v>1.3506</v>
      </c>
      <c r="H227">
        <v>1018.02301025</v>
      </c>
      <c r="J227" s="2">
        <f>TREND(Calibration!$A$2:$A$4,Calibration!$B$2:$B$4,C227)</f>
        <v>399.63417991707979</v>
      </c>
      <c r="K227" s="2">
        <f>TREND(Calibration!$A$2:$A$4,Calibration!$C$2:$C$4,E227)</f>
        <v>678.95836292944477</v>
      </c>
      <c r="L227" s="2">
        <f>TREND(Calibration!$A$2:$A$4,Calibration!$D$2:$D$4,G227)</f>
        <v>515.73848218900866</v>
      </c>
    </row>
    <row r="228" spans="1:12" x14ac:dyDescent="0.25">
      <c r="A228">
        <v>1130024</v>
      </c>
      <c r="B228">
        <v>14.786000250000001</v>
      </c>
      <c r="C228">
        <v>0.62319999999999998</v>
      </c>
      <c r="D228">
        <v>1319.26794434</v>
      </c>
      <c r="E228">
        <v>1.70650005</v>
      </c>
      <c r="F228">
        <v>9.9000003020963209E+37</v>
      </c>
      <c r="G228">
        <v>1.34630001</v>
      </c>
      <c r="H228">
        <v>9.9000003020963209E+37</v>
      </c>
      <c r="J228" s="2">
        <f>TREND(Calibration!$A$2:$A$4,Calibration!$B$2:$B$4,C228)</f>
        <v>398.95947200747042</v>
      </c>
      <c r="K228" s="2">
        <f>TREND(Calibration!$A$2:$A$4,Calibration!$C$2:$C$4,E228)</f>
        <v>670.6643798604764</v>
      </c>
      <c r="L228" s="2">
        <f>TREND(Calibration!$A$2:$A$4,Calibration!$D$2:$D$4,G228)</f>
        <v>513.96585878677524</v>
      </c>
    </row>
    <row r="229" spans="1:12" x14ac:dyDescent="0.25">
      <c r="A229">
        <v>1135024</v>
      </c>
      <c r="B229">
        <v>14.65600014</v>
      </c>
      <c r="C229">
        <v>0.62050002999999998</v>
      </c>
      <c r="D229">
        <v>1181.6049804700001</v>
      </c>
      <c r="E229">
        <v>1.7114000300000001</v>
      </c>
      <c r="F229">
        <v>9.9000003020963209E+37</v>
      </c>
      <c r="G229">
        <v>1.34630001</v>
      </c>
      <c r="H229">
        <v>9.9000003020963209E+37</v>
      </c>
      <c r="J229" s="2">
        <f>TREND(Calibration!$A$2:$A$4,Calibration!$B$2:$B$4,C229)</f>
        <v>397.30338917591774</v>
      </c>
      <c r="K229" s="2">
        <f>TREND(Calibration!$A$2:$A$4,Calibration!$C$2:$C$4,E229)</f>
        <v>672.64684084980968</v>
      </c>
      <c r="L229" s="2">
        <f>TREND(Calibration!$A$2:$A$4,Calibration!$D$2:$D$4,G229)</f>
        <v>513.96585878677524</v>
      </c>
    </row>
    <row r="230" spans="1:12" x14ac:dyDescent="0.25">
      <c r="A230">
        <v>1140024</v>
      </c>
      <c r="B230">
        <v>14.522000309999999</v>
      </c>
      <c r="C230">
        <v>0.62429999999999997</v>
      </c>
      <c r="D230">
        <v>811.81402588000003</v>
      </c>
      <c r="E230">
        <v>1.7049000299999999</v>
      </c>
      <c r="F230">
        <v>9.9000003020963209E+37</v>
      </c>
      <c r="G230">
        <v>1.3532999800000001</v>
      </c>
      <c r="H230">
        <v>9.9000003020963209E+37</v>
      </c>
      <c r="J230" s="2">
        <f>TREND(Calibration!$A$2:$A$4,Calibration!$B$2:$B$4,C230)</f>
        <v>399.63417991707979</v>
      </c>
      <c r="K230" s="2">
        <f>TREND(Calibration!$A$2:$A$4,Calibration!$C$2:$C$4,E230)</f>
        <v>670.01703492597596</v>
      </c>
      <c r="L230" s="2">
        <f>TREND(Calibration!$A$2:$A$4,Calibration!$D$2:$D$4,G230)</f>
        <v>516.85151913410903</v>
      </c>
    </row>
    <row r="231" spans="1:12" x14ac:dyDescent="0.25">
      <c r="A231">
        <v>1145024</v>
      </c>
      <c r="B231">
        <v>14.444000239999999</v>
      </c>
      <c r="C231">
        <v>0.62209999999999999</v>
      </c>
      <c r="D231">
        <v>1138.5319824200001</v>
      </c>
      <c r="E231">
        <v>1.7318999799999999</v>
      </c>
      <c r="F231">
        <v>9.9000003020963209E+37</v>
      </c>
      <c r="G231">
        <v>1.35440004</v>
      </c>
      <c r="H231">
        <v>9.9000003020963209E+37</v>
      </c>
      <c r="J231" s="2">
        <f>TREND(Calibration!$A$2:$A$4,Calibration!$B$2:$B$4,C231)</f>
        <v>398.28476409786111</v>
      </c>
      <c r="K231" s="2">
        <f>TREND(Calibration!$A$2:$A$4,Calibration!$C$2:$C$4,E231)</f>
        <v>680.94082391877805</v>
      </c>
      <c r="L231" s="2">
        <f>TREND(Calibration!$A$2:$A$4,Calibration!$D$2:$D$4,G231)</f>
        <v>517.30500672358266</v>
      </c>
    </row>
    <row r="232" spans="1:12" x14ac:dyDescent="0.25">
      <c r="A232">
        <v>1150024</v>
      </c>
      <c r="B232">
        <v>14.29899979</v>
      </c>
      <c r="C232">
        <v>0.62099998999999995</v>
      </c>
      <c r="D232">
        <v>957.15197753999996</v>
      </c>
      <c r="E232">
        <v>1.7119</v>
      </c>
      <c r="F232">
        <v>1225.7469482399999</v>
      </c>
      <c r="G232">
        <v>1.3538999599999999</v>
      </c>
      <c r="H232">
        <v>9.9000003020963209E+37</v>
      </c>
      <c r="J232" s="2">
        <f>TREND(Calibration!$A$2:$A$4,Calibration!$B$2:$B$4,C232)</f>
        <v>397.61005005454348</v>
      </c>
      <c r="K232" s="2">
        <f>TREND(Calibration!$A$2:$A$4,Calibration!$C$2:$C$4,E232)</f>
        <v>672.84912147561568</v>
      </c>
      <c r="L232" s="2">
        <f>TREND(Calibration!$A$2:$A$4,Calibration!$D$2:$D$4,G232)</f>
        <v>517.09885426485857</v>
      </c>
    </row>
    <row r="233" spans="1:12" x14ac:dyDescent="0.25">
      <c r="A233">
        <v>1155024</v>
      </c>
      <c r="B233">
        <v>14.288999560000001</v>
      </c>
      <c r="C233">
        <v>0.61780000000000002</v>
      </c>
      <c r="D233">
        <v>750.94799805000002</v>
      </c>
      <c r="E233">
        <v>1.7049000299999999</v>
      </c>
      <c r="F233">
        <v>1015.42700195</v>
      </c>
      <c r="G233">
        <v>1.35549998</v>
      </c>
      <c r="H233">
        <v>9.9000003020963209E+37</v>
      </c>
      <c r="J233" s="2">
        <f>TREND(Calibration!$A$2:$A$4,Calibration!$B$2:$B$4,C233)</f>
        <v>395.64726954211551</v>
      </c>
      <c r="K233" s="2">
        <f>TREND(Calibration!$A$2:$A$4,Calibration!$C$2:$C$4,E233)</f>
        <v>670.01703492597596</v>
      </c>
      <c r="L233" s="2">
        <f>TREND(Calibration!$A$2:$A$4,Calibration!$D$2:$D$4,G233)</f>
        <v>517.7584448443813</v>
      </c>
    </row>
    <row r="234" spans="1:12" x14ac:dyDescent="0.25">
      <c r="A234">
        <v>1160024</v>
      </c>
      <c r="B234">
        <v>14.324000359999999</v>
      </c>
      <c r="C234">
        <v>0.62269998000000004</v>
      </c>
      <c r="D234">
        <v>962.24200439000003</v>
      </c>
      <c r="E234">
        <v>1.61960006</v>
      </c>
      <c r="F234">
        <v>1025.2309570299999</v>
      </c>
      <c r="G234">
        <v>1.3566000499999999</v>
      </c>
      <c r="H234">
        <v>9.9000003020963209E+37</v>
      </c>
      <c r="J234" s="2">
        <f>TREND(Calibration!$A$2:$A$4,Calibration!$B$2:$B$4,C234)</f>
        <v>398.65277432659514</v>
      </c>
      <c r="K234" s="2">
        <f>TREND(Calibration!$A$2:$A$4,Calibration!$C$2:$C$4,E234)</f>
        <v>635.50590163230879</v>
      </c>
      <c r="L234" s="2">
        <f>TREND(Calibration!$A$2:$A$4,Calibration!$D$2:$D$4,G234)</f>
        <v>518.2119365562445</v>
      </c>
    </row>
    <row r="235" spans="1:12" x14ac:dyDescent="0.25">
      <c r="A235">
        <v>1165024</v>
      </c>
      <c r="B235">
        <v>14.36699963</v>
      </c>
      <c r="C235">
        <v>0.62540001000000001</v>
      </c>
      <c r="D235">
        <v>1326.0469970700001</v>
      </c>
      <c r="E235">
        <v>1.6595</v>
      </c>
      <c r="F235">
        <v>1098.86206055</v>
      </c>
      <c r="G235">
        <v>1.35549998</v>
      </c>
      <c r="H235">
        <v>9.9000003020963209E+37</v>
      </c>
      <c r="J235" s="2">
        <f>TREND(Calibration!$A$2:$A$4,Calibration!$B$2:$B$4,C235)</f>
        <v>400.30889396039743</v>
      </c>
      <c r="K235" s="2">
        <f>TREND(Calibration!$A$2:$A$4,Calibration!$C$2:$C$4,E235)</f>
        <v>651.64883987424867</v>
      </c>
      <c r="L235" s="2">
        <f>TREND(Calibration!$A$2:$A$4,Calibration!$D$2:$D$4,G235)</f>
        <v>517.7584448443813</v>
      </c>
    </row>
    <row r="236" spans="1:12" x14ac:dyDescent="0.25">
      <c r="A236">
        <v>1170024</v>
      </c>
      <c r="B236">
        <v>14.41800022</v>
      </c>
      <c r="C236">
        <v>0.62480002999999995</v>
      </c>
      <c r="D236">
        <v>1294.9899902300001</v>
      </c>
      <c r="E236">
        <v>1.65090001</v>
      </c>
      <c r="F236">
        <v>1103.86206055</v>
      </c>
      <c r="G236">
        <v>1.35169995</v>
      </c>
      <c r="H236">
        <v>9.9000003020963209E+37</v>
      </c>
      <c r="J236" s="2">
        <f>TREND(Calibration!$A$2:$A$4,Calibration!$B$2:$B$4,C236)</f>
        <v>399.94088373166335</v>
      </c>
      <c r="K236" s="2">
        <f>TREND(Calibration!$A$2:$A$4,Calibration!$C$2:$C$4,E236)</f>
        <v>648.16940839010863</v>
      </c>
      <c r="L236" s="2">
        <f>TREND(Calibration!$A$2:$A$4,Calibration!$D$2:$D$4,G236)</f>
        <v>516.19192443219686</v>
      </c>
    </row>
    <row r="237" spans="1:12" x14ac:dyDescent="0.25">
      <c r="A237">
        <v>1175024</v>
      </c>
      <c r="B237">
        <v>14.40499973</v>
      </c>
      <c r="C237">
        <v>0.62970000999999998</v>
      </c>
      <c r="D237">
        <v>9.9000003020963209E+37</v>
      </c>
      <c r="E237">
        <v>1.5661</v>
      </c>
      <c r="F237">
        <v>1129.3129882799999</v>
      </c>
      <c r="G237">
        <v>1.3550000200000001</v>
      </c>
      <c r="H237">
        <v>9.9000003020963209E+37</v>
      </c>
      <c r="J237" s="2">
        <f>TREND(Calibration!$A$2:$A$4,Calibration!$B$2:$B$4,C237)</f>
        <v>402.94638851614303</v>
      </c>
      <c r="K237" s="2">
        <f>TREND(Calibration!$A$2:$A$4,Calibration!$C$2:$C$4,E237)</f>
        <v>613.86055167639211</v>
      </c>
      <c r="L237" s="2">
        <f>TREND(Calibration!$A$2:$A$4,Calibration!$D$2:$D$4,G237)</f>
        <v>517.55234185433233</v>
      </c>
    </row>
    <row r="238" spans="1:12" x14ac:dyDescent="0.25">
      <c r="A238">
        <v>1180036</v>
      </c>
      <c r="B238">
        <v>14.324000359999999</v>
      </c>
      <c r="C238">
        <v>0.62639999000000002</v>
      </c>
      <c r="D238">
        <v>9.9000003020963209E+37</v>
      </c>
      <c r="E238">
        <v>1.6335999999999999</v>
      </c>
      <c r="F238">
        <v>755.91302489999998</v>
      </c>
      <c r="G238">
        <v>1.3566000499999999</v>
      </c>
      <c r="H238">
        <v>9.9000003020963209E+37</v>
      </c>
      <c r="J238" s="2">
        <f>TREND(Calibration!$A$2:$A$4,Calibration!$B$2:$B$4,C238)</f>
        <v>400.92225251989845</v>
      </c>
      <c r="K238" s="2">
        <f>TREND(Calibration!$A$2:$A$4,Calibration!$C$2:$C$4,E238)</f>
        <v>641.17007473158822</v>
      </c>
      <c r="L238" s="2">
        <f>TREND(Calibration!$A$2:$A$4,Calibration!$D$2:$D$4,G238)</f>
        <v>518.2119365562445</v>
      </c>
    </row>
    <row r="239" spans="1:12" x14ac:dyDescent="0.25">
      <c r="A239">
        <v>1185024</v>
      </c>
      <c r="B239">
        <v>14.21700001</v>
      </c>
      <c r="C239">
        <v>0.62860000000000005</v>
      </c>
      <c r="D239">
        <v>9.9000003020963209E+37</v>
      </c>
      <c r="E239">
        <v>1.61580002</v>
      </c>
      <c r="F239">
        <v>1009.33502197</v>
      </c>
      <c r="G239">
        <v>1.35870004</v>
      </c>
      <c r="H239">
        <v>1250.6459960899999</v>
      </c>
      <c r="J239" s="2">
        <f>TREND(Calibration!$A$2:$A$4,Calibration!$B$2:$B$4,C239)</f>
        <v>402.27167447282545</v>
      </c>
      <c r="K239" s="2">
        <f>TREND(Calibration!$A$2:$A$4,Calibration!$C$2:$C$4,E239)</f>
        <v>633.96846044726192</v>
      </c>
      <c r="L239" s="2">
        <f>TREND(Calibration!$A$2:$A$4,Calibration!$D$2:$D$4,G239)</f>
        <v>519.07763424820564</v>
      </c>
    </row>
    <row r="240" spans="1:12" x14ac:dyDescent="0.25">
      <c r="A240">
        <v>1190023</v>
      </c>
      <c r="B240">
        <v>14.11699963</v>
      </c>
      <c r="C240">
        <v>0.63180000000000003</v>
      </c>
      <c r="D240">
        <v>993.97802734000004</v>
      </c>
      <c r="E240">
        <v>1.6411999500000001</v>
      </c>
      <c r="F240">
        <v>9.9000003020963209E+37</v>
      </c>
      <c r="G240">
        <v>1.35870004</v>
      </c>
      <c r="H240">
        <v>1341.7969970700001</v>
      </c>
      <c r="J240" s="2">
        <f>TREND(Calibration!$A$2:$A$4,Calibration!$B$2:$B$4,C240)</f>
        <v>404.23446111896169</v>
      </c>
      <c r="K240" s="2">
        <f>TREND(Calibration!$A$2:$A$4,Calibration!$C$2:$C$4,E240)</f>
        <v>644.24490450556368</v>
      </c>
      <c r="L240" s="2">
        <f>TREND(Calibration!$A$2:$A$4,Calibration!$D$2:$D$4,G240)</f>
        <v>519.07763424820564</v>
      </c>
    </row>
    <row r="241" spans="1:12" x14ac:dyDescent="0.25">
      <c r="A241">
        <v>1195024</v>
      </c>
      <c r="B241">
        <v>14.07699966</v>
      </c>
      <c r="C241">
        <v>0.62480002999999995</v>
      </c>
      <c r="D241">
        <v>1265.8630371100001</v>
      </c>
      <c r="E241">
        <v>1.7049000299999999</v>
      </c>
      <c r="F241">
        <v>9.9000003020963209E+37</v>
      </c>
      <c r="G241">
        <v>1.3593000200000001</v>
      </c>
      <c r="H241">
        <v>9.9000003020963209E+37</v>
      </c>
      <c r="J241" s="2">
        <f>TREND(Calibration!$A$2:$A$4,Calibration!$B$2:$B$4,C241)</f>
        <v>399.94088373166335</v>
      </c>
      <c r="K241" s="2">
        <f>TREND(Calibration!$A$2:$A$4,Calibration!$C$2:$C$4,E241)</f>
        <v>670.01703492597596</v>
      </c>
      <c r="L241" s="2">
        <f>TREND(Calibration!$A$2:$A$4,Calibration!$D$2:$D$4,G241)</f>
        <v>519.3249693789553</v>
      </c>
    </row>
    <row r="242" spans="1:12" x14ac:dyDescent="0.25">
      <c r="A242">
        <v>1200024</v>
      </c>
      <c r="B242">
        <v>14.01599979</v>
      </c>
      <c r="C242">
        <v>0.62860000000000005</v>
      </c>
      <c r="D242">
        <v>9.9000003020963209E+37</v>
      </c>
      <c r="E242">
        <v>1.6876000200000001</v>
      </c>
      <c r="F242">
        <v>9.9000003020963209E+37</v>
      </c>
      <c r="G242">
        <v>1.3581999499999999</v>
      </c>
      <c r="H242">
        <v>9.9000003020963209E+37</v>
      </c>
      <c r="J242" s="2">
        <f>TREND(Calibration!$A$2:$A$4,Calibration!$B$2:$B$4,C242)</f>
        <v>402.27167447282545</v>
      </c>
      <c r="K242" s="2">
        <f>TREND(Calibration!$A$2:$A$4,Calibration!$C$2:$C$4,E242)</f>
        <v>663.01770126745566</v>
      </c>
      <c r="L242" s="2">
        <f>TREND(Calibration!$A$2:$A$4,Calibration!$D$2:$D$4,G242)</f>
        <v>518.87147766709199</v>
      </c>
    </row>
    <row r="243" spans="1:12" x14ac:dyDescent="0.25">
      <c r="A243">
        <v>1205025</v>
      </c>
      <c r="B243">
        <v>14.01599979</v>
      </c>
      <c r="C243">
        <v>0.62809998</v>
      </c>
      <c r="D243">
        <v>9.9000003020963209E+37</v>
      </c>
      <c r="E243">
        <v>1.7098</v>
      </c>
      <c r="F243">
        <v>772.61798095999995</v>
      </c>
      <c r="G243">
        <v>1.3566000499999999</v>
      </c>
      <c r="H243">
        <v>9.9000003020963209E+37</v>
      </c>
      <c r="J243" s="2">
        <f>TREND(Calibration!$A$2:$A$4,Calibration!$B$2:$B$4,C243)</f>
        <v>401.96497679195005</v>
      </c>
      <c r="K243" s="2">
        <f>TREND(Calibration!$A$2:$A$4,Calibration!$C$2:$C$4,E243)</f>
        <v>671.999491869454</v>
      </c>
      <c r="L243" s="2">
        <f>TREND(Calibration!$A$2:$A$4,Calibration!$D$2:$D$4,G243)</f>
        <v>518.2119365562445</v>
      </c>
    </row>
    <row r="244" spans="1:12" x14ac:dyDescent="0.25">
      <c r="A244">
        <v>1210024</v>
      </c>
      <c r="B244">
        <v>14.09000015</v>
      </c>
      <c r="C244">
        <v>0.63290000000000002</v>
      </c>
      <c r="D244">
        <v>1119.5360107399999</v>
      </c>
      <c r="E244">
        <v>1.7237999399999999</v>
      </c>
      <c r="F244">
        <v>1288.87402344</v>
      </c>
      <c r="G244">
        <v>1.3581999499999999</v>
      </c>
      <c r="H244">
        <v>9.9000003020963209E+37</v>
      </c>
      <c r="J244" s="2">
        <f>TREND(Calibration!$A$2:$A$4,Calibration!$B$2:$B$4,C244)</f>
        <v>404.90916902857106</v>
      </c>
      <c r="K244" s="2">
        <f>TREND(Calibration!$A$2:$A$4,Calibration!$C$2:$C$4,E244)</f>
        <v>677.66366496873343</v>
      </c>
      <c r="L244" s="2">
        <f>TREND(Calibration!$A$2:$A$4,Calibration!$D$2:$D$4,G244)</f>
        <v>518.87147766709199</v>
      </c>
    </row>
    <row r="245" spans="1:12" x14ac:dyDescent="0.25">
      <c r="A245">
        <v>1215024</v>
      </c>
      <c r="B245">
        <v>14.15499973</v>
      </c>
      <c r="C245">
        <v>0.62910001999999998</v>
      </c>
      <c r="D245">
        <v>9.9000003020963209E+37</v>
      </c>
      <c r="E245">
        <v>1.74160004</v>
      </c>
      <c r="F245">
        <v>991.57897949000005</v>
      </c>
      <c r="G245">
        <v>1.3571000099999999</v>
      </c>
      <c r="H245">
        <v>9.9000003020963209E+37</v>
      </c>
      <c r="J245" s="2">
        <f>TREND(Calibration!$A$2:$A$4,Calibration!$B$2:$B$4,C245)</f>
        <v>402.57837215370074</v>
      </c>
      <c r="K245" s="2">
        <f>TREND(Calibration!$A$2:$A$4,Calibration!$C$2:$C$4,E245)</f>
        <v>684.86532780332311</v>
      </c>
      <c r="L245" s="2">
        <f>TREND(Calibration!$A$2:$A$4,Calibration!$D$2:$D$4,G245)</f>
        <v>518.41803954629336</v>
      </c>
    </row>
    <row r="246" spans="1:12" x14ac:dyDescent="0.25">
      <c r="A246">
        <v>1220023</v>
      </c>
      <c r="B246">
        <v>14.25599957</v>
      </c>
      <c r="C246">
        <v>0.62639999000000002</v>
      </c>
      <c r="D246">
        <v>9.9000003020963209E+37</v>
      </c>
      <c r="E246">
        <v>1.73029995</v>
      </c>
      <c r="F246">
        <v>1199.1450195299999</v>
      </c>
      <c r="G246">
        <v>1.3593000200000001</v>
      </c>
      <c r="H246">
        <v>9.9000003020963209E+37</v>
      </c>
      <c r="J246" s="2">
        <f>TREND(Calibration!$A$2:$A$4,Calibration!$B$2:$B$4,C246)</f>
        <v>400.92225251989845</v>
      </c>
      <c r="K246" s="2">
        <f>TREND(Calibration!$A$2:$A$4,Calibration!$C$2:$C$4,E246)</f>
        <v>680.29347493842249</v>
      </c>
      <c r="L246" s="2">
        <f>TREND(Calibration!$A$2:$A$4,Calibration!$D$2:$D$4,G246)</f>
        <v>519.3249693789553</v>
      </c>
    </row>
    <row r="247" spans="1:12" x14ac:dyDescent="0.25">
      <c r="A247">
        <v>1225024</v>
      </c>
      <c r="B247">
        <v>14.324000359999999</v>
      </c>
      <c r="C247">
        <v>0.62639999000000002</v>
      </c>
      <c r="D247">
        <v>9.9000003020963209E+37</v>
      </c>
      <c r="E247">
        <v>1.72969997</v>
      </c>
      <c r="F247">
        <v>562.29199218999997</v>
      </c>
      <c r="G247">
        <v>1.35440004</v>
      </c>
      <c r="H247">
        <v>9.9000003020963209E+37</v>
      </c>
      <c r="J247" s="2">
        <f>TREND(Calibration!$A$2:$A$4,Calibration!$B$2:$B$4,C247)</f>
        <v>400.92225251989845</v>
      </c>
      <c r="K247" s="2">
        <f>TREND(Calibration!$A$2:$A$4,Calibration!$C$2:$C$4,E247)</f>
        <v>680.05073171408685</v>
      </c>
      <c r="L247" s="2">
        <f>TREND(Calibration!$A$2:$A$4,Calibration!$D$2:$D$4,G247)</f>
        <v>517.30500672358266</v>
      </c>
    </row>
    <row r="248" spans="1:12" x14ac:dyDescent="0.25">
      <c r="A248">
        <v>1230023</v>
      </c>
      <c r="B248">
        <v>14.399000170000001</v>
      </c>
      <c r="C248">
        <v>0.63080000999999997</v>
      </c>
      <c r="D248">
        <v>9.9000003020963209E+37</v>
      </c>
      <c r="E248">
        <v>1.7102999699999999</v>
      </c>
      <c r="F248">
        <v>523.19097899999997</v>
      </c>
      <c r="G248">
        <v>1.35870004</v>
      </c>
      <c r="H248">
        <v>9.9000003020963209E+37</v>
      </c>
      <c r="J248" s="2">
        <f>TREND(Calibration!$A$2:$A$4,Calibration!$B$2:$B$4,C248)</f>
        <v>403.62109642575234</v>
      </c>
      <c r="K248" s="2">
        <f>TREND(Calibration!$A$2:$A$4,Calibration!$C$2:$C$4,E248)</f>
        <v>672.20177249526</v>
      </c>
      <c r="L248" s="2">
        <f>TREND(Calibration!$A$2:$A$4,Calibration!$D$2:$D$4,G248)</f>
        <v>519.07763424820564</v>
      </c>
    </row>
    <row r="249" spans="1:12" x14ac:dyDescent="0.25">
      <c r="A249">
        <v>1235025</v>
      </c>
      <c r="B249">
        <v>14.37300014</v>
      </c>
      <c r="C249">
        <v>0.63080000999999997</v>
      </c>
      <c r="D249">
        <v>9.9000003020963209E+37</v>
      </c>
      <c r="E249">
        <v>1.68920004</v>
      </c>
      <c r="F249">
        <v>536.20202637</v>
      </c>
      <c r="G249">
        <v>1.3581999499999999</v>
      </c>
      <c r="H249">
        <v>9.9000003020963209E+37</v>
      </c>
      <c r="J249" s="2">
        <f>TREND(Calibration!$A$2:$A$4,Calibration!$B$2:$B$4,C249)</f>
        <v>403.62109642575234</v>
      </c>
      <c r="K249" s="2">
        <f>TREND(Calibration!$A$2:$A$4,Calibration!$C$2:$C$4,E249)</f>
        <v>663.66504620195599</v>
      </c>
      <c r="L249" s="2">
        <f>TREND(Calibration!$A$2:$A$4,Calibration!$D$2:$D$4,G249)</f>
        <v>518.87147766709199</v>
      </c>
    </row>
    <row r="250" spans="1:12" x14ac:dyDescent="0.25">
      <c r="A250">
        <v>1240024</v>
      </c>
      <c r="B250">
        <v>14.37899971</v>
      </c>
      <c r="C250">
        <v>0.62749999999999995</v>
      </c>
      <c r="D250">
        <v>1355.33300781</v>
      </c>
      <c r="E250">
        <v>1.69089997</v>
      </c>
      <c r="F250">
        <v>801.42297363</v>
      </c>
      <c r="G250">
        <v>1.35870004</v>
      </c>
      <c r="H250">
        <v>9.9000003020963209E+37</v>
      </c>
      <c r="J250" s="2">
        <f>TREND(Calibration!$A$2:$A$4,Calibration!$B$2:$B$4,C250)</f>
        <v>401.59696656321603</v>
      </c>
      <c r="K250" s="2">
        <f>TREND(Calibration!$A$2:$A$4,Calibration!$C$2:$C$4,E250)</f>
        <v>664.35281327643338</v>
      </c>
      <c r="L250" s="2">
        <f>TREND(Calibration!$A$2:$A$4,Calibration!$D$2:$D$4,G250)</f>
        <v>519.07763424820564</v>
      </c>
    </row>
    <row r="251" spans="1:12" x14ac:dyDescent="0.25">
      <c r="A251">
        <v>1245024</v>
      </c>
      <c r="B251">
        <v>14.355999949999999</v>
      </c>
      <c r="C251">
        <v>0.63349997999999996</v>
      </c>
      <c r="D251">
        <v>1243.6970214800001</v>
      </c>
      <c r="E251">
        <v>1.6837999800000001</v>
      </c>
      <c r="F251">
        <v>675.17999268000005</v>
      </c>
      <c r="G251">
        <v>1.3603999600000001</v>
      </c>
      <c r="H251">
        <v>9.9000003020963209E+37</v>
      </c>
      <c r="J251" s="2">
        <f>TREND(Calibration!$A$2:$A$4,Calibration!$B$2:$B$4,C251)</f>
        <v>405.27717925730502</v>
      </c>
      <c r="K251" s="2">
        <f>TREND(Calibration!$A$2:$A$4,Calibration!$C$2:$C$4,E251)</f>
        <v>661.48026008240879</v>
      </c>
      <c r="L251" s="2">
        <f>TREND(Calibration!$A$2:$A$4,Calibration!$D$2:$D$4,G251)</f>
        <v>519.77840749975383</v>
      </c>
    </row>
    <row r="252" spans="1:12" x14ac:dyDescent="0.25">
      <c r="A252">
        <v>1250023</v>
      </c>
      <c r="B252">
        <v>14.381999970000001</v>
      </c>
      <c r="C252">
        <v>0.63450002999999999</v>
      </c>
      <c r="D252">
        <v>9.9000003020963209E+37</v>
      </c>
      <c r="E252">
        <v>1.72329998</v>
      </c>
      <c r="F252">
        <v>649.53601074000005</v>
      </c>
      <c r="G252">
        <v>1.3614000100000001</v>
      </c>
      <c r="H252">
        <v>9.9000003020963209E+37</v>
      </c>
      <c r="J252" s="2">
        <f>TREND(Calibration!$A$2:$A$4,Calibration!$B$2:$B$4,C252)</f>
        <v>405.89058075276398</v>
      </c>
      <c r="K252" s="2">
        <f>TREND(Calibration!$A$2:$A$4,Calibration!$C$2:$C$4,E252)</f>
        <v>677.46138838878278</v>
      </c>
      <c r="L252" s="2">
        <f>TREND(Calibration!$A$2:$A$4,Calibration!$D$2:$D$4,G252)</f>
        <v>520.19066707091645</v>
      </c>
    </row>
    <row r="253" spans="1:12" x14ac:dyDescent="0.25">
      <c r="A253">
        <v>1255024</v>
      </c>
      <c r="B253">
        <v>14.40499973</v>
      </c>
      <c r="C253">
        <v>0.63829999999999998</v>
      </c>
      <c r="D253">
        <v>9.9000003020963209E+37</v>
      </c>
      <c r="E253">
        <v>1.6972999600000001</v>
      </c>
      <c r="F253">
        <v>421.95401000999999</v>
      </c>
      <c r="G253">
        <v>1.3593000200000001</v>
      </c>
      <c r="H253">
        <v>9.9000003020963209E+37</v>
      </c>
      <c r="J253" s="2">
        <f>TREND(Calibration!$A$2:$A$4,Calibration!$B$2:$B$4,C253)</f>
        <v>408.22137149392597</v>
      </c>
      <c r="K253" s="2">
        <f>TREND(Calibration!$A$2:$A$4,Calibration!$C$2:$C$4,E253)</f>
        <v>666.94215660173745</v>
      </c>
      <c r="L253" s="2">
        <f>TREND(Calibration!$A$2:$A$4,Calibration!$D$2:$D$4,G253)</f>
        <v>519.3249693789553</v>
      </c>
    </row>
    <row r="254" spans="1:12" x14ac:dyDescent="0.25">
      <c r="A254">
        <v>1260024</v>
      </c>
      <c r="B254">
        <v>14.472999570000001</v>
      </c>
      <c r="C254">
        <v>0.64370000000000005</v>
      </c>
      <c r="D254">
        <v>1323.5689697299999</v>
      </c>
      <c r="E254">
        <v>1.76269996</v>
      </c>
      <c r="F254">
        <v>610.01300048999997</v>
      </c>
      <c r="G254">
        <v>1.3631000499999999</v>
      </c>
      <c r="H254">
        <v>9.9000003020963209E+37</v>
      </c>
      <c r="J254" s="2">
        <f>TREND(Calibration!$A$2:$A$4,Calibration!$B$2:$B$4,C254)</f>
        <v>411.53357395928094</v>
      </c>
      <c r="K254" s="2">
        <f>TREND(Calibration!$A$2:$A$4,Calibration!$C$2:$C$4,E254)</f>
        <v>693.40205005077189</v>
      </c>
      <c r="L254" s="2">
        <f>TREND(Calibration!$A$2:$A$4,Calibration!$D$2:$D$4,G254)</f>
        <v>520.89148979113963</v>
      </c>
    </row>
    <row r="255" spans="1:12" x14ac:dyDescent="0.25">
      <c r="A255">
        <v>1265024</v>
      </c>
      <c r="B255">
        <v>14.605999949999999</v>
      </c>
      <c r="C255">
        <v>0.64749997999999997</v>
      </c>
      <c r="D255">
        <v>1188.5710449200001</v>
      </c>
      <c r="E255">
        <v>1.7043999400000001</v>
      </c>
      <c r="F255">
        <v>911.11700439000003</v>
      </c>
      <c r="G255">
        <v>1.3631000499999999</v>
      </c>
      <c r="H255">
        <v>9.9000003020963209E+37</v>
      </c>
      <c r="J255" s="2">
        <f>TREND(Calibration!$A$2:$A$4,Calibration!$B$2:$B$4,C255)</f>
        <v>413.8643708341512</v>
      </c>
      <c r="K255" s="2">
        <f>TREND(Calibration!$A$2:$A$4,Calibration!$C$2:$C$4,E255)</f>
        <v>669.81470574990681</v>
      </c>
      <c r="L255" s="2">
        <f>TREND(Calibration!$A$2:$A$4,Calibration!$D$2:$D$4,G255)</f>
        <v>520.89148979113963</v>
      </c>
    </row>
    <row r="256" spans="1:12" x14ac:dyDescent="0.25">
      <c r="A256">
        <v>1270024</v>
      </c>
      <c r="B256">
        <v>14.7329998</v>
      </c>
      <c r="C256">
        <v>0.64639997000000005</v>
      </c>
      <c r="D256">
        <v>948.76202393000005</v>
      </c>
      <c r="E256">
        <v>1.68490005</v>
      </c>
      <c r="F256">
        <v>9.9000003020963209E+37</v>
      </c>
      <c r="G256">
        <v>1.36090004</v>
      </c>
      <c r="H256">
        <v>9.9000003020963209E+37</v>
      </c>
      <c r="J256" s="2">
        <f>TREND(Calibration!$A$2:$A$4,Calibration!$B$2:$B$4,C256)</f>
        <v>413.18965679083362</v>
      </c>
      <c r="K256" s="2">
        <f>TREND(Calibration!$A$2:$A$4,Calibration!$C$2:$C$4,E256)</f>
        <v>661.92533248281359</v>
      </c>
      <c r="L256" s="2">
        <f>TREND(Calibration!$A$2:$A$4,Calibration!$D$2:$D$4,G256)</f>
        <v>519.98455995847792</v>
      </c>
    </row>
    <row r="257" spans="1:12" x14ac:dyDescent="0.25">
      <c r="A257">
        <v>1275023</v>
      </c>
      <c r="B257">
        <v>14.852999690000001</v>
      </c>
      <c r="C257">
        <v>0.64099996999999997</v>
      </c>
      <c r="D257">
        <v>796.62597656000003</v>
      </c>
      <c r="E257">
        <v>1.69519997</v>
      </c>
      <c r="F257">
        <v>9.9000003020963209E+37</v>
      </c>
      <c r="G257">
        <v>1.3603999600000001</v>
      </c>
      <c r="H257">
        <v>9.9000003020963209E+37</v>
      </c>
      <c r="J257" s="2">
        <f>TREND(Calibration!$A$2:$A$4,Calibration!$B$2:$B$4,C257)</f>
        <v>409.87745432547865</v>
      </c>
      <c r="K257" s="2">
        <f>TREND(Calibration!$A$2:$A$4,Calibration!$C$2:$C$4,E257)</f>
        <v>666.09253104143102</v>
      </c>
      <c r="L257" s="2">
        <f>TREND(Calibration!$A$2:$A$4,Calibration!$D$2:$D$4,G257)</f>
        <v>519.77840749975383</v>
      </c>
    </row>
    <row r="258" spans="1:12" x14ac:dyDescent="0.25">
      <c r="A258">
        <v>1280037</v>
      </c>
      <c r="B258">
        <v>14.89500046</v>
      </c>
      <c r="C258">
        <v>0.63180000000000003</v>
      </c>
      <c r="D258">
        <v>1079.66503906</v>
      </c>
      <c r="E258">
        <v>1.6612000499999999</v>
      </c>
      <c r="F258">
        <v>9.9000003020963209E+37</v>
      </c>
      <c r="G258">
        <v>1.3624999499999999</v>
      </c>
      <c r="H258">
        <v>9.9000003020963209E+37</v>
      </c>
      <c r="J258" s="2">
        <f>TREND(Calibration!$A$2:$A$4,Calibration!$B$2:$B$4,C258)</f>
        <v>404.23446111896169</v>
      </c>
      <c r="K258" s="2">
        <f>TREND(Calibration!$A$2:$A$4,Calibration!$C$2:$C$4,E258)</f>
        <v>652.33665549898922</v>
      </c>
      <c r="L258" s="2">
        <f>TREND(Calibration!$A$2:$A$4,Calibration!$D$2:$D$4,G258)</f>
        <v>520.64410519171497</v>
      </c>
    </row>
    <row r="259" spans="1:12" x14ac:dyDescent="0.25">
      <c r="A259">
        <v>1285024</v>
      </c>
      <c r="B259">
        <v>14.94999981</v>
      </c>
      <c r="C259">
        <v>0.63620001000000004</v>
      </c>
      <c r="D259">
        <v>431.57598876999998</v>
      </c>
      <c r="E259">
        <v>1.68649995</v>
      </c>
      <c r="F259">
        <v>9.9000003020963209E+37</v>
      </c>
      <c r="G259">
        <v>1.3631000499999999</v>
      </c>
      <c r="H259">
        <v>9.9000003020963209E+37</v>
      </c>
      <c r="J259" s="2">
        <f>TREND(Calibration!$A$2:$A$4,Calibration!$B$2:$B$4,C259)</f>
        <v>406.93329889110737</v>
      </c>
      <c r="K259" s="2">
        <f>TREND(Calibration!$A$2:$A$4,Calibration!$C$2:$C$4,E259)</f>
        <v>662.57262886705075</v>
      </c>
      <c r="L259" s="2">
        <f>TREND(Calibration!$A$2:$A$4,Calibration!$D$2:$D$4,G259)</f>
        <v>520.89148979113963</v>
      </c>
    </row>
    <row r="260" spans="1:12" x14ac:dyDescent="0.25">
      <c r="A260">
        <v>1290024</v>
      </c>
      <c r="B260">
        <v>14.90499973</v>
      </c>
      <c r="C260">
        <v>0.62860000000000005</v>
      </c>
      <c r="D260">
        <v>965.06201171999999</v>
      </c>
      <c r="E260">
        <v>1.69840002</v>
      </c>
      <c r="F260">
        <v>9.9000003020963209E+37</v>
      </c>
      <c r="G260">
        <v>1.3593000200000001</v>
      </c>
      <c r="H260">
        <v>9.9000003020963209E+37</v>
      </c>
      <c r="J260" s="2">
        <f>TREND(Calibration!$A$2:$A$4,Calibration!$B$2:$B$4,C260)</f>
        <v>402.27167447282545</v>
      </c>
      <c r="K260" s="2">
        <f>TREND(Calibration!$A$2:$A$4,Calibration!$C$2:$C$4,E260)</f>
        <v>667.38722495628701</v>
      </c>
      <c r="L260" s="2">
        <f>TREND(Calibration!$A$2:$A$4,Calibration!$D$2:$D$4,G260)</f>
        <v>519.3249693789553</v>
      </c>
    </row>
    <row r="261" spans="1:12" x14ac:dyDescent="0.25">
      <c r="A261">
        <v>1295023</v>
      </c>
      <c r="B261">
        <v>14.81700039</v>
      </c>
      <c r="C261">
        <v>0.62540001000000001</v>
      </c>
      <c r="D261">
        <v>1152.1330566399999</v>
      </c>
      <c r="E261">
        <v>1.6698000399999999</v>
      </c>
      <c r="F261">
        <v>9.9000003020963209E+37</v>
      </c>
      <c r="G261">
        <v>1.35979998</v>
      </c>
      <c r="H261">
        <v>9.9000003020963209E+37</v>
      </c>
      <c r="J261" s="2">
        <f>TREND(Calibration!$A$2:$A$4,Calibration!$B$2:$B$4,C261)</f>
        <v>400.30889396039743</v>
      </c>
      <c r="K261" s="2">
        <f>TREND(Calibration!$A$2:$A$4,Calibration!$C$2:$C$4,E261)</f>
        <v>655.81608698312925</v>
      </c>
      <c r="L261" s="2">
        <f>TREND(Calibration!$A$2:$A$4,Calibration!$D$2:$D$4,G261)</f>
        <v>519.53107236900416</v>
      </c>
    </row>
    <row r="262" spans="1:12" x14ac:dyDescent="0.25">
      <c r="A262">
        <v>1300025</v>
      </c>
      <c r="B262">
        <v>14.71700001</v>
      </c>
      <c r="C262">
        <v>0.62860000000000005</v>
      </c>
      <c r="D262">
        <v>1313.6600341799999</v>
      </c>
      <c r="E262">
        <v>1.64170003</v>
      </c>
      <c r="F262">
        <v>9.9000003020963209E+37</v>
      </c>
      <c r="G262">
        <v>1.3619999899999999</v>
      </c>
      <c r="H262">
        <v>9.9000003020963209E+37</v>
      </c>
      <c r="J262" s="2">
        <f>TREND(Calibration!$A$2:$A$4,Calibration!$B$2:$B$4,C262)</f>
        <v>402.27167447282545</v>
      </c>
      <c r="K262" s="2">
        <f>TREND(Calibration!$A$2:$A$4,Calibration!$C$2:$C$4,E262)</f>
        <v>644.4472296357776</v>
      </c>
      <c r="L262" s="2">
        <f>TREND(Calibration!$A$2:$A$4,Calibration!$D$2:$D$4,G262)</f>
        <v>520.438002201666</v>
      </c>
    </row>
    <row r="263" spans="1:12" x14ac:dyDescent="0.25">
      <c r="A263">
        <v>1305023</v>
      </c>
      <c r="B263">
        <v>14.647999759999999</v>
      </c>
      <c r="C263">
        <v>0.62699996999999996</v>
      </c>
      <c r="D263">
        <v>1225.1319580100001</v>
      </c>
      <c r="E263">
        <v>1.66550004</v>
      </c>
      <c r="F263">
        <v>9.9000003020963209E+37</v>
      </c>
      <c r="G263">
        <v>1.3603999600000001</v>
      </c>
      <c r="H263">
        <v>9.9000003020963209E+37</v>
      </c>
      <c r="J263" s="2">
        <f>TREND(Calibration!$A$2:$A$4,Calibration!$B$2:$B$4,C263)</f>
        <v>401.29026274863241</v>
      </c>
      <c r="K263" s="2">
        <f>TREND(Calibration!$A$2:$A$4,Calibration!$C$2:$C$4,E263)</f>
        <v>654.07636921813162</v>
      </c>
      <c r="L263" s="2">
        <f>TREND(Calibration!$A$2:$A$4,Calibration!$D$2:$D$4,G263)</f>
        <v>519.77840749975383</v>
      </c>
    </row>
    <row r="264" spans="1:12" x14ac:dyDescent="0.25">
      <c r="A264">
        <v>1310024</v>
      </c>
      <c r="B264">
        <v>14.631999970000001</v>
      </c>
      <c r="C264">
        <v>0.62429999999999997</v>
      </c>
      <c r="D264">
        <v>9.9000003020963209E+37</v>
      </c>
      <c r="E264">
        <v>1.6497999400000001</v>
      </c>
      <c r="F264">
        <v>9.9000003020963209E+37</v>
      </c>
      <c r="G264">
        <v>1.3624999499999999</v>
      </c>
      <c r="H264">
        <v>9.9000003020963209E+37</v>
      </c>
      <c r="J264" s="2">
        <f>TREND(Calibration!$A$2:$A$4,Calibration!$B$2:$B$4,C264)</f>
        <v>399.63417991707979</v>
      </c>
      <c r="K264" s="2">
        <f>TREND(Calibration!$A$2:$A$4,Calibration!$C$2:$C$4,E264)</f>
        <v>647.72433598970372</v>
      </c>
      <c r="L264" s="2">
        <f>TREND(Calibration!$A$2:$A$4,Calibration!$D$2:$D$4,G264)</f>
        <v>520.64410519171497</v>
      </c>
    </row>
    <row r="265" spans="1:12" x14ac:dyDescent="0.25">
      <c r="A265">
        <v>1315035</v>
      </c>
      <c r="B265">
        <v>14.62199974</v>
      </c>
      <c r="C265">
        <v>0.62370002000000002</v>
      </c>
      <c r="D265">
        <v>1274.66894531</v>
      </c>
      <c r="E265">
        <v>1.8550000200000001</v>
      </c>
      <c r="F265">
        <v>9.9000003020963209E+37</v>
      </c>
      <c r="G265">
        <v>1.3631000499999999</v>
      </c>
      <c r="H265">
        <v>9.9000003020963209E+37</v>
      </c>
      <c r="J265" s="2">
        <f>TREND(Calibration!$A$2:$A$4,Calibration!$B$2:$B$4,C265)</f>
        <v>399.26616968834577</v>
      </c>
      <c r="K265" s="2">
        <f>TREND(Calibration!$A$2:$A$4,Calibration!$C$2:$C$4,E265)</f>
        <v>730.74531844434205</v>
      </c>
      <c r="L265" s="2">
        <f>TREND(Calibration!$A$2:$A$4,Calibration!$D$2:$D$4,G265)</f>
        <v>520.89148979113963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14.61299992</v>
      </c>
      <c r="C2">
        <v>0.61890000000000001</v>
      </c>
      <c r="D2">
        <v>9.9000003020963209E+37</v>
      </c>
      <c r="E2">
        <v>1.78209996</v>
      </c>
      <c r="F2">
        <v>1295.7540283200001</v>
      </c>
      <c r="G2">
        <v>1.36409998</v>
      </c>
      <c r="H2">
        <v>9.9000003020963209E+37</v>
      </c>
      <c r="J2" s="2">
        <f>TREND(Calibration!$A$2:$A$4,Calibration!$B$2:$B$4,C2)</f>
        <v>396.32197745172482</v>
      </c>
      <c r="K2" s="2">
        <f>TREND(Calibration!$A$2:$A$4,Calibration!$C$2:$C$4,E2)</f>
        <v>701.25100926959863</v>
      </c>
      <c r="L2" s="2">
        <f>TREND(Calibration!$A$2:$A$4,Calibration!$D$2:$D$4,G2)</f>
        <v>521.30369989362714</v>
      </c>
      <c r="N2" s="2">
        <f>AVERAGE(J2:J121)</f>
        <v>407.93053011341124</v>
      </c>
    </row>
    <row r="3" spans="1:14" x14ac:dyDescent="0.25">
      <c r="A3">
        <v>5078</v>
      </c>
      <c r="B3">
        <v>14.571000099999999</v>
      </c>
      <c r="C3">
        <v>0.61729997000000003</v>
      </c>
      <c r="D3">
        <v>-9.9000003020963209E+37</v>
      </c>
      <c r="E3">
        <v>1.74380004</v>
      </c>
      <c r="F3">
        <v>9.9000003020963209E+37</v>
      </c>
      <c r="G3">
        <v>1.3619999899999999</v>
      </c>
      <c r="H3">
        <v>9.9000003020963209E+37</v>
      </c>
      <c r="J3" s="2">
        <f>TREND(Calibration!$A$2:$A$4,Calibration!$B$2:$B$4,C3)</f>
        <v>395.3405657275319</v>
      </c>
      <c r="K3" s="2">
        <f>TREND(Calibration!$A$2:$A$4,Calibration!$C$2:$C$4,E3)</f>
        <v>685.75541596215908</v>
      </c>
      <c r="L3" s="2">
        <f>TREND(Calibration!$A$2:$A$4,Calibration!$D$2:$D$4,G3)</f>
        <v>520.438002201666</v>
      </c>
    </row>
    <row r="4" spans="1:14" x14ac:dyDescent="0.25">
      <c r="A4">
        <v>10079</v>
      </c>
      <c r="B4">
        <v>14.475999829999999</v>
      </c>
      <c r="C4">
        <v>0.61350000000000005</v>
      </c>
      <c r="D4">
        <v>966.33099364999998</v>
      </c>
      <c r="E4">
        <v>1.6525000299999999</v>
      </c>
      <c r="F4">
        <v>9.9000003020963209E+37</v>
      </c>
      <c r="G4">
        <v>1.3614000100000001</v>
      </c>
      <c r="H4">
        <v>9.9000003020963209E+37</v>
      </c>
      <c r="J4" s="2">
        <f>TREND(Calibration!$A$2:$A$4,Calibration!$B$2:$B$4,C4)</f>
        <v>393.00977498636991</v>
      </c>
      <c r="K4" s="2">
        <f>TREND(Calibration!$A$2:$A$4,Calibration!$C$2:$C$4,E4)</f>
        <v>648.81675332460895</v>
      </c>
      <c r="L4" s="2">
        <f>TREND(Calibration!$A$2:$A$4,Calibration!$D$2:$D$4,G4)</f>
        <v>520.19066707091645</v>
      </c>
    </row>
    <row r="5" spans="1:14" x14ac:dyDescent="0.25">
      <c r="A5">
        <v>15080</v>
      </c>
      <c r="B5">
        <v>14.35999966</v>
      </c>
      <c r="C5">
        <v>0.61460000000000004</v>
      </c>
      <c r="D5">
        <v>872.01702881000006</v>
      </c>
      <c r="E5">
        <v>1.68169999</v>
      </c>
      <c r="F5">
        <v>1049.08300781</v>
      </c>
      <c r="G5">
        <v>1.35979998</v>
      </c>
      <c r="H5">
        <v>9.9000003020963209E+37</v>
      </c>
      <c r="J5" s="2">
        <f>TREND(Calibration!$A$2:$A$4,Calibration!$B$2:$B$4,C5)</f>
        <v>393.68448289597922</v>
      </c>
      <c r="K5" s="2">
        <f>TREND(Calibration!$A$2:$A$4,Calibration!$C$2:$C$4,E5)</f>
        <v>660.63063452210235</v>
      </c>
      <c r="L5" s="2">
        <f>TREND(Calibration!$A$2:$A$4,Calibration!$D$2:$D$4,G5)</f>
        <v>519.53107236900416</v>
      </c>
    </row>
    <row r="6" spans="1:14" x14ac:dyDescent="0.25">
      <c r="A6">
        <v>20081</v>
      </c>
      <c r="B6">
        <v>14.213999749999999</v>
      </c>
      <c r="C6">
        <v>0.62159997</v>
      </c>
      <c r="D6">
        <v>783.27600098000005</v>
      </c>
      <c r="E6">
        <v>1.7729999999999999</v>
      </c>
      <c r="F6">
        <v>1066.01403809</v>
      </c>
      <c r="G6">
        <v>1.3581999499999999</v>
      </c>
      <c r="H6">
        <v>9.9000003020963209E+37</v>
      </c>
      <c r="J6" s="2">
        <f>TREND(Calibration!$A$2:$A$4,Calibration!$B$2:$B$4,C6)</f>
        <v>397.9780602832775</v>
      </c>
      <c r="K6" s="2">
        <f>TREND(Calibration!$A$2:$A$4,Calibration!$C$2:$C$4,E6)</f>
        <v>697.56929715965248</v>
      </c>
      <c r="L6" s="2">
        <f>TREND(Calibration!$A$2:$A$4,Calibration!$D$2:$D$4,G6)</f>
        <v>518.87147766709199</v>
      </c>
    </row>
    <row r="7" spans="1:14" x14ac:dyDescent="0.25">
      <c r="A7">
        <v>25082</v>
      </c>
      <c r="B7">
        <v>14.13300037</v>
      </c>
      <c r="C7">
        <v>0.62319999999999998</v>
      </c>
      <c r="D7">
        <v>-5.5939998600000003</v>
      </c>
      <c r="E7">
        <v>1.76049995</v>
      </c>
      <c r="F7">
        <v>9.9000003020963209E+37</v>
      </c>
      <c r="G7">
        <v>1.3593000200000001</v>
      </c>
      <c r="H7">
        <v>9.9000003020963209E+37</v>
      </c>
      <c r="J7" s="2">
        <f>TREND(Calibration!$A$2:$A$4,Calibration!$B$2:$B$4,C7)</f>
        <v>398.95947200747042</v>
      </c>
      <c r="K7" s="2">
        <f>TREND(Calibration!$A$2:$A$4,Calibration!$C$2:$C$4,E7)</f>
        <v>692.51195784608058</v>
      </c>
      <c r="L7" s="2">
        <f>TREND(Calibration!$A$2:$A$4,Calibration!$D$2:$D$4,G7)</f>
        <v>519.3249693789553</v>
      </c>
    </row>
    <row r="8" spans="1:14" x14ac:dyDescent="0.25">
      <c r="A8">
        <v>30083</v>
      </c>
      <c r="B8">
        <v>14.13300037</v>
      </c>
      <c r="C8">
        <v>0.62860000000000005</v>
      </c>
      <c r="D8">
        <v>667.75598145000004</v>
      </c>
      <c r="E8">
        <v>1.8442000199999999</v>
      </c>
      <c r="F8">
        <v>9.9000003020963209E+37</v>
      </c>
      <c r="G8">
        <v>1.3624999499999999</v>
      </c>
      <c r="H8">
        <v>9.9000003020963209E+37</v>
      </c>
      <c r="J8" s="2">
        <f>TREND(Calibration!$A$2:$A$4,Calibration!$B$2:$B$4,C8)</f>
        <v>402.27167447282545</v>
      </c>
      <c r="K8" s="2">
        <f>TREND(Calibration!$A$2:$A$4,Calibration!$C$2:$C$4,E8)</f>
        <v>726.37579475551058</v>
      </c>
      <c r="L8" s="2">
        <f>TREND(Calibration!$A$2:$A$4,Calibration!$D$2:$D$4,G8)</f>
        <v>520.64410519171497</v>
      </c>
    </row>
    <row r="9" spans="1:14" x14ac:dyDescent="0.25">
      <c r="A9">
        <v>35083</v>
      </c>
      <c r="B9">
        <v>14.152000429999999</v>
      </c>
      <c r="C9">
        <v>0.62639999000000002</v>
      </c>
      <c r="D9">
        <v>1222.7239990200001</v>
      </c>
      <c r="E9">
        <v>1.8248000099999999</v>
      </c>
      <c r="F9">
        <v>9.9000003020963209E+37</v>
      </c>
      <c r="G9">
        <v>1.36409998</v>
      </c>
      <c r="H9">
        <v>9.9000003020963209E+37</v>
      </c>
      <c r="J9" s="2">
        <f>TREND(Calibration!$A$2:$A$4,Calibration!$B$2:$B$4,C9)</f>
        <v>400.92225251989845</v>
      </c>
      <c r="K9" s="2">
        <f>TREND(Calibration!$A$2:$A$4,Calibration!$C$2:$C$4,E9)</f>
        <v>718.52683149082861</v>
      </c>
      <c r="L9" s="2">
        <f>TREND(Calibration!$A$2:$A$4,Calibration!$D$2:$D$4,G9)</f>
        <v>521.30369989362714</v>
      </c>
    </row>
    <row r="10" spans="1:14" x14ac:dyDescent="0.25">
      <c r="A10">
        <v>40083</v>
      </c>
      <c r="B10">
        <v>14.20100021</v>
      </c>
      <c r="C10">
        <v>0.63829999999999998</v>
      </c>
      <c r="D10">
        <v>952.39300536999997</v>
      </c>
      <c r="E10">
        <v>1.9447000000000001</v>
      </c>
      <c r="F10">
        <v>9.9000003020963209E+37</v>
      </c>
      <c r="G10">
        <v>1.3662999899999999</v>
      </c>
      <c r="H10">
        <v>9.9000003020963209E+37</v>
      </c>
      <c r="J10" s="2">
        <f>TREND(Calibration!$A$2:$A$4,Calibration!$B$2:$B$4,C10)</f>
        <v>408.22137149392597</v>
      </c>
      <c r="K10" s="2">
        <f>TREND(Calibration!$A$2:$A$4,Calibration!$C$2:$C$4,E10)</f>
        <v>767.0366321015365</v>
      </c>
      <c r="L10" s="2">
        <f>TREND(Calibration!$A$2:$A$4,Calibration!$D$2:$D$4,G10)</f>
        <v>522.21062972628897</v>
      </c>
    </row>
    <row r="11" spans="1:14" x14ac:dyDescent="0.25">
      <c r="A11">
        <v>45083</v>
      </c>
      <c r="B11">
        <v>14.213999749999999</v>
      </c>
      <c r="C11">
        <v>0.62809998</v>
      </c>
      <c r="D11">
        <v>1299.70800781</v>
      </c>
      <c r="E11">
        <v>1.8772000099999999</v>
      </c>
      <c r="F11">
        <v>9.9000003020963209E+37</v>
      </c>
      <c r="G11">
        <v>1.36469996</v>
      </c>
      <c r="H11">
        <v>9.9000003020963209E+37</v>
      </c>
      <c r="J11" s="2">
        <f>TREND(Calibration!$A$2:$A$4,Calibration!$B$2:$B$4,C11)</f>
        <v>401.96497679195005</v>
      </c>
      <c r="K11" s="2">
        <f>TREND(Calibration!$A$2:$A$4,Calibration!$C$2:$C$4,E11)</f>
        <v>739.72711309219562</v>
      </c>
      <c r="L11" s="2">
        <f>TREND(Calibration!$A$2:$A$4,Calibration!$D$2:$D$4,G11)</f>
        <v>521.5510350243768</v>
      </c>
    </row>
    <row r="12" spans="1:14" x14ac:dyDescent="0.25">
      <c r="A12">
        <v>50083</v>
      </c>
      <c r="B12">
        <v>14.272000309999999</v>
      </c>
      <c r="C12">
        <v>0.63719999999999999</v>
      </c>
      <c r="D12">
        <v>610.69897461000005</v>
      </c>
      <c r="E12">
        <v>1.8085999500000001</v>
      </c>
      <c r="F12">
        <v>9.9000003020963209E+37</v>
      </c>
      <c r="G12">
        <v>1.36469996</v>
      </c>
      <c r="H12">
        <v>9.9000003020963209E+37</v>
      </c>
      <c r="J12" s="2">
        <f>TREND(Calibration!$A$2:$A$4,Calibration!$B$2:$B$4,C12)</f>
        <v>407.5466635843166</v>
      </c>
      <c r="K12" s="2">
        <f>TREND(Calibration!$A$2:$A$4,Calibration!$C$2:$C$4,E12)</f>
        <v>711.97252168244995</v>
      </c>
      <c r="L12" s="2">
        <f>TREND(Calibration!$A$2:$A$4,Calibration!$D$2:$D$4,G12)</f>
        <v>521.5510350243768</v>
      </c>
    </row>
    <row r="13" spans="1:14" x14ac:dyDescent="0.25">
      <c r="A13">
        <v>55084</v>
      </c>
      <c r="B13">
        <v>14.26200008</v>
      </c>
      <c r="C13">
        <v>0.63400000000000001</v>
      </c>
      <c r="D13">
        <v>9.9000003020963209E+37</v>
      </c>
      <c r="E13">
        <v>1.80159998</v>
      </c>
      <c r="F13">
        <v>991.91198729999996</v>
      </c>
      <c r="G13">
        <v>1.36409998</v>
      </c>
      <c r="H13">
        <v>9.9000003020963209E+37</v>
      </c>
      <c r="J13" s="2">
        <f>TREND(Calibration!$A$2:$A$4,Calibration!$B$2:$B$4,C13)</f>
        <v>405.58387693818037</v>
      </c>
      <c r="K13" s="2">
        <f>TREND(Calibration!$A$2:$A$4,Calibration!$C$2:$C$4,E13)</f>
        <v>709.14043513281024</v>
      </c>
      <c r="L13" s="2">
        <f>TREND(Calibration!$A$2:$A$4,Calibration!$D$2:$D$4,G13)</f>
        <v>521.30369989362714</v>
      </c>
    </row>
    <row r="14" spans="1:14" x14ac:dyDescent="0.25">
      <c r="A14">
        <v>60092</v>
      </c>
      <c r="B14">
        <v>14.190999980000001</v>
      </c>
      <c r="C14">
        <v>0.63450002999999999</v>
      </c>
      <c r="D14">
        <v>718.45697021000001</v>
      </c>
      <c r="E14">
        <v>1.79729998</v>
      </c>
      <c r="F14">
        <v>9.9000003020963209E+37</v>
      </c>
      <c r="G14">
        <v>1.3603999600000001</v>
      </c>
      <c r="H14">
        <v>9.9000003020963209E+37</v>
      </c>
      <c r="J14" s="2">
        <f>TREND(Calibration!$A$2:$A$4,Calibration!$B$2:$B$4,C14)</f>
        <v>405.89058075276398</v>
      </c>
      <c r="K14" s="2">
        <f>TREND(Calibration!$A$2:$A$4,Calibration!$C$2:$C$4,E14)</f>
        <v>707.4007173678126</v>
      </c>
      <c r="L14" s="2">
        <f>TREND(Calibration!$A$2:$A$4,Calibration!$D$2:$D$4,G14)</f>
        <v>519.77840749975383</v>
      </c>
    </row>
    <row r="15" spans="1:14" x14ac:dyDescent="0.25">
      <c r="A15">
        <v>65085</v>
      </c>
      <c r="B15">
        <v>14.083999629999999</v>
      </c>
      <c r="C15">
        <v>0.63020003000000002</v>
      </c>
      <c r="D15">
        <v>1155.77502441</v>
      </c>
      <c r="E15">
        <v>1.94739997</v>
      </c>
      <c r="F15">
        <v>9.9000003020963209E+37</v>
      </c>
      <c r="G15">
        <v>1.3593000200000001</v>
      </c>
      <c r="H15">
        <v>9.9000003020963209E+37</v>
      </c>
      <c r="J15" s="2">
        <f>TREND(Calibration!$A$2:$A$4,Calibration!$B$2:$B$4,C15)</f>
        <v>403.25308619701838</v>
      </c>
      <c r="K15" s="2">
        <f>TREND(Calibration!$A$2:$A$4,Calibration!$C$2:$C$4,E15)</f>
        <v>768.12900088617857</v>
      </c>
      <c r="L15" s="2">
        <f>TREND(Calibration!$A$2:$A$4,Calibration!$D$2:$D$4,G15)</f>
        <v>519.3249693789553</v>
      </c>
    </row>
    <row r="16" spans="1:14" x14ac:dyDescent="0.25">
      <c r="A16">
        <v>70094</v>
      </c>
      <c r="B16">
        <v>14.02600002</v>
      </c>
      <c r="C16">
        <v>0.63719999999999999</v>
      </c>
      <c r="D16">
        <v>1229.6560058600001</v>
      </c>
      <c r="E16">
        <v>1.8425999900000001</v>
      </c>
      <c r="F16">
        <v>9.9000003020963209E+37</v>
      </c>
      <c r="G16">
        <v>1.36090004</v>
      </c>
      <c r="H16">
        <v>9.9000003020963209E+37</v>
      </c>
      <c r="J16" s="2">
        <f>TREND(Calibration!$A$2:$A$4,Calibration!$B$2:$B$4,C16)</f>
        <v>407.5466635843166</v>
      </c>
      <c r="K16" s="2">
        <f>TREND(Calibration!$A$2:$A$4,Calibration!$C$2:$C$4,E16)</f>
        <v>725.72844577515502</v>
      </c>
      <c r="L16" s="2">
        <f>TREND(Calibration!$A$2:$A$4,Calibration!$D$2:$D$4,G16)</f>
        <v>519.98455995847792</v>
      </c>
    </row>
    <row r="17" spans="1:12" x14ac:dyDescent="0.25">
      <c r="A17">
        <v>75086</v>
      </c>
      <c r="B17">
        <v>14</v>
      </c>
      <c r="C17">
        <v>0.62699996999999996</v>
      </c>
      <c r="D17">
        <v>9.9000003020963209E+37</v>
      </c>
      <c r="E17">
        <v>1.77030003</v>
      </c>
      <c r="F17">
        <v>691.95697021000001</v>
      </c>
      <c r="G17">
        <v>1.3603999600000001</v>
      </c>
      <c r="H17">
        <v>9.9000003020963209E+37</v>
      </c>
      <c r="J17" s="2">
        <f>TREND(Calibration!$A$2:$A$4,Calibration!$B$2:$B$4,C17)</f>
        <v>401.29026274863241</v>
      </c>
      <c r="K17" s="2">
        <f>TREND(Calibration!$A$2:$A$4,Calibration!$C$2:$C$4,E17)</f>
        <v>696.4769283750104</v>
      </c>
      <c r="L17" s="2">
        <f>TREND(Calibration!$A$2:$A$4,Calibration!$D$2:$D$4,G17)</f>
        <v>519.77840749975383</v>
      </c>
    </row>
    <row r="18" spans="1:12" x14ac:dyDescent="0.25">
      <c r="A18">
        <v>80086</v>
      </c>
      <c r="B18">
        <v>14.05500031</v>
      </c>
      <c r="C18">
        <v>0.62699996999999996</v>
      </c>
      <c r="D18">
        <v>849.94000243999994</v>
      </c>
      <c r="E18">
        <v>1.80589998</v>
      </c>
      <c r="F18">
        <v>9.9000003020963209E+37</v>
      </c>
      <c r="G18">
        <v>1.35979998</v>
      </c>
      <c r="H18">
        <v>1222.06994629</v>
      </c>
      <c r="J18" s="2">
        <f>TREND(Calibration!$A$2:$A$4,Calibration!$B$2:$B$4,C18)</f>
        <v>401.29026274863241</v>
      </c>
      <c r="K18" s="2">
        <f>TREND(Calibration!$A$2:$A$4,Calibration!$C$2:$C$4,E18)</f>
        <v>710.88015289780787</v>
      </c>
      <c r="L18" s="2">
        <f>TREND(Calibration!$A$2:$A$4,Calibration!$D$2:$D$4,G18)</f>
        <v>519.53107236900416</v>
      </c>
    </row>
    <row r="19" spans="1:12" x14ac:dyDescent="0.25">
      <c r="A19">
        <v>85094</v>
      </c>
      <c r="B19">
        <v>14.12899971</v>
      </c>
      <c r="C19">
        <v>0.63020003000000002</v>
      </c>
      <c r="D19">
        <v>9.9000003020963209E+37</v>
      </c>
      <c r="E19">
        <v>1.7676000599999999</v>
      </c>
      <c r="F19">
        <v>745.08599853999999</v>
      </c>
      <c r="G19">
        <v>1.3624999499999999</v>
      </c>
      <c r="H19">
        <v>9.9000003020963209E+37</v>
      </c>
      <c r="J19" s="2">
        <f>TREND(Calibration!$A$2:$A$4,Calibration!$B$2:$B$4,C19)</f>
        <v>403.25308619701838</v>
      </c>
      <c r="K19" s="2">
        <f>TREND(Calibration!$A$2:$A$4,Calibration!$C$2:$C$4,E19)</f>
        <v>695.38455959036833</v>
      </c>
      <c r="L19" s="2">
        <f>TREND(Calibration!$A$2:$A$4,Calibration!$D$2:$D$4,G19)</f>
        <v>520.64410519171497</v>
      </c>
    </row>
    <row r="20" spans="1:12" x14ac:dyDescent="0.25">
      <c r="A20">
        <v>90086</v>
      </c>
      <c r="B20">
        <v>14.321000099999999</v>
      </c>
      <c r="C20">
        <v>0.63669997</v>
      </c>
      <c r="D20">
        <v>614.50097656000003</v>
      </c>
      <c r="E20">
        <v>1.75349998</v>
      </c>
      <c r="F20">
        <v>9.9000003020963209E+37</v>
      </c>
      <c r="G20">
        <v>1.3614000100000001</v>
      </c>
      <c r="H20">
        <v>1069.5379638700001</v>
      </c>
      <c r="J20" s="2">
        <f>TREND(Calibration!$A$2:$A$4,Calibration!$B$2:$B$4,C20)</f>
        <v>407.23995976973305</v>
      </c>
      <c r="K20" s="2">
        <f>TREND(Calibration!$A$2:$A$4,Calibration!$C$2:$C$4,E20)</f>
        <v>689.67987129644087</v>
      </c>
      <c r="L20" s="2">
        <f>TREND(Calibration!$A$2:$A$4,Calibration!$D$2:$D$4,G20)</f>
        <v>520.19066707091645</v>
      </c>
    </row>
    <row r="21" spans="1:12" x14ac:dyDescent="0.25">
      <c r="A21">
        <v>95086</v>
      </c>
      <c r="B21">
        <v>14.42500019</v>
      </c>
      <c r="C21">
        <v>0.63719999999999999</v>
      </c>
      <c r="D21">
        <v>1262.8439941399999</v>
      </c>
      <c r="E21">
        <v>1.8162000199999999</v>
      </c>
      <c r="F21">
        <v>9.9000003020963209E+37</v>
      </c>
      <c r="G21">
        <v>1.36360002</v>
      </c>
      <c r="H21">
        <v>9.9000003020963209E+37</v>
      </c>
      <c r="J21" s="2">
        <f>TREND(Calibration!$A$2:$A$4,Calibration!$B$2:$B$4,C21)</f>
        <v>407.5466635843166</v>
      </c>
      <c r="K21" s="2">
        <f>TREND(Calibration!$A$2:$A$4,Calibration!$C$2:$C$4,E21)</f>
        <v>715.04740000668846</v>
      </c>
      <c r="L21" s="2">
        <f>TREND(Calibration!$A$2:$A$4,Calibration!$D$2:$D$4,G21)</f>
        <v>521.09759690357828</v>
      </c>
    </row>
    <row r="22" spans="1:12" x14ac:dyDescent="0.25">
      <c r="A22">
        <v>100097</v>
      </c>
      <c r="B22">
        <v>14.444000239999999</v>
      </c>
      <c r="C22">
        <v>0.64700000999999996</v>
      </c>
      <c r="D22">
        <v>9.9000003020963209E+37</v>
      </c>
      <c r="E22">
        <v>1.7826999400000001</v>
      </c>
      <c r="F22">
        <v>9.9000003020963209E+37</v>
      </c>
      <c r="G22">
        <v>1.36409998</v>
      </c>
      <c r="H22">
        <v>9.9000003020963209E+37</v>
      </c>
      <c r="J22" s="2">
        <f>TREND(Calibration!$A$2:$A$4,Calibration!$B$2:$B$4,C22)</f>
        <v>413.5577038218172</v>
      </c>
      <c r="K22" s="2">
        <f>TREND(Calibration!$A$2:$A$4,Calibration!$C$2:$C$4,E22)</f>
        <v>701.49375249393427</v>
      </c>
      <c r="L22" s="2">
        <f>TREND(Calibration!$A$2:$A$4,Calibration!$D$2:$D$4,G22)</f>
        <v>521.30369989362714</v>
      </c>
    </row>
    <row r="23" spans="1:12" x14ac:dyDescent="0.25">
      <c r="A23">
        <v>105087</v>
      </c>
      <c r="B23">
        <v>14.50599957</v>
      </c>
      <c r="C23">
        <v>0.65450001000000002</v>
      </c>
      <c r="D23">
        <v>1039.1550293</v>
      </c>
      <c r="E23">
        <v>1.8209999800000001</v>
      </c>
      <c r="F23">
        <v>9.9000003020963209E+37</v>
      </c>
      <c r="G23">
        <v>1.3624999499999999</v>
      </c>
      <c r="H23">
        <v>1173.6610107399999</v>
      </c>
      <c r="J23" s="2">
        <f>TREND(Calibration!$A$2:$A$4,Calibration!$B$2:$B$4,C23)</f>
        <v>418.15798502369915</v>
      </c>
      <c r="K23" s="2">
        <f>TREND(Calibration!$A$2:$A$4,Calibration!$C$2:$C$4,E23)</f>
        <v>716.98939435163697</v>
      </c>
      <c r="L23" s="2">
        <f>TREND(Calibration!$A$2:$A$4,Calibration!$D$2:$D$4,G23)</f>
        <v>520.64410519171497</v>
      </c>
    </row>
    <row r="24" spans="1:12" x14ac:dyDescent="0.25">
      <c r="A24">
        <v>110086</v>
      </c>
      <c r="B24">
        <v>14.519000050000001</v>
      </c>
      <c r="C24">
        <v>0.64749997999999997</v>
      </c>
      <c r="D24">
        <v>1121.1040039100001</v>
      </c>
      <c r="E24">
        <v>1.8054000100000001</v>
      </c>
      <c r="F24">
        <v>9.9000003020963209E+37</v>
      </c>
      <c r="G24">
        <v>1.36409998</v>
      </c>
      <c r="H24">
        <v>9.9000003020963209E+37</v>
      </c>
      <c r="J24" s="2">
        <f>TREND(Calibration!$A$2:$A$4,Calibration!$B$2:$B$4,C24)</f>
        <v>413.8643708341512</v>
      </c>
      <c r="K24" s="2">
        <f>TREND(Calibration!$A$2:$A$4,Calibration!$C$2:$C$4,E24)</f>
        <v>710.67787227200188</v>
      </c>
      <c r="L24" s="2">
        <f>TREND(Calibration!$A$2:$A$4,Calibration!$D$2:$D$4,G24)</f>
        <v>521.30369989362714</v>
      </c>
    </row>
    <row r="25" spans="1:12" x14ac:dyDescent="0.25">
      <c r="A25">
        <v>115087</v>
      </c>
      <c r="B25">
        <v>14.53800011</v>
      </c>
      <c r="C25">
        <v>0.65240001999999997</v>
      </c>
      <c r="D25">
        <v>9.9000003020963209E+37</v>
      </c>
      <c r="E25">
        <v>1.7676000599999999</v>
      </c>
      <c r="F25">
        <v>9.9000003020963209E+37</v>
      </c>
      <c r="G25">
        <v>1.36360002</v>
      </c>
      <c r="H25">
        <v>9.9000003020963209E+37</v>
      </c>
      <c r="J25" s="2">
        <f>TREND(Calibration!$A$2:$A$4,Calibration!$B$2:$B$4,C25)</f>
        <v>416.86991242088044</v>
      </c>
      <c r="K25" s="2">
        <f>TREND(Calibration!$A$2:$A$4,Calibration!$C$2:$C$4,E25)</f>
        <v>695.38455959036833</v>
      </c>
      <c r="L25" s="2">
        <f>TREND(Calibration!$A$2:$A$4,Calibration!$D$2:$D$4,G25)</f>
        <v>521.09759690357828</v>
      </c>
    </row>
    <row r="26" spans="1:12" x14ac:dyDescent="0.25">
      <c r="A26">
        <v>120088</v>
      </c>
      <c r="B26">
        <v>14.51500034</v>
      </c>
      <c r="C26">
        <v>0.65560001000000001</v>
      </c>
      <c r="D26">
        <v>1193.6739502</v>
      </c>
      <c r="E26">
        <v>1.7907999800000001</v>
      </c>
      <c r="F26">
        <v>9.9000003020963209E+37</v>
      </c>
      <c r="G26">
        <v>1.3603999600000001</v>
      </c>
      <c r="H26">
        <v>9.9000003020963209E+37</v>
      </c>
      <c r="J26" s="2">
        <f>TREND(Calibration!$A$2:$A$4,Calibration!$B$2:$B$4,C26)</f>
        <v>418.83269293330846</v>
      </c>
      <c r="K26" s="2">
        <f>TREND(Calibration!$A$2:$A$4,Calibration!$C$2:$C$4,E26)</f>
        <v>704.77091144397889</v>
      </c>
      <c r="L26" s="2">
        <f>TREND(Calibration!$A$2:$A$4,Calibration!$D$2:$D$4,G26)</f>
        <v>519.77840749975383</v>
      </c>
    </row>
    <row r="27" spans="1:12" x14ac:dyDescent="0.25">
      <c r="A27">
        <v>125088</v>
      </c>
      <c r="B27">
        <v>14.61900043</v>
      </c>
      <c r="C27">
        <v>0.65880000999999999</v>
      </c>
      <c r="D27">
        <v>762.24401854999996</v>
      </c>
      <c r="E27">
        <v>1.76970005</v>
      </c>
      <c r="F27">
        <v>9.9000003020963209E+37</v>
      </c>
      <c r="G27">
        <v>1.3603999600000001</v>
      </c>
      <c r="H27">
        <v>9.9000003020963209E+37</v>
      </c>
      <c r="J27" s="2">
        <f>TREND(Calibration!$A$2:$A$4,Calibration!$B$2:$B$4,C27)</f>
        <v>420.79547957944476</v>
      </c>
      <c r="K27" s="2">
        <f>TREND(Calibration!$A$2:$A$4,Calibration!$C$2:$C$4,E27)</f>
        <v>696.23418515067476</v>
      </c>
      <c r="L27" s="2">
        <f>TREND(Calibration!$A$2:$A$4,Calibration!$D$2:$D$4,G27)</f>
        <v>519.77840749975383</v>
      </c>
    </row>
    <row r="28" spans="1:12" x14ac:dyDescent="0.25">
      <c r="A28">
        <v>130088</v>
      </c>
      <c r="B28">
        <v>14.73600006</v>
      </c>
      <c r="C28">
        <v>0.65450001000000002</v>
      </c>
      <c r="D28">
        <v>792.53497314000003</v>
      </c>
      <c r="E28">
        <v>1.74699998</v>
      </c>
      <c r="F28">
        <v>1330.05505371</v>
      </c>
      <c r="G28">
        <v>1.3593000200000001</v>
      </c>
      <c r="H28">
        <v>9.9000003020963209E+37</v>
      </c>
      <c r="J28" s="2">
        <f>TREND(Calibration!$A$2:$A$4,Calibration!$B$2:$B$4,C28)</f>
        <v>418.15798502369915</v>
      </c>
      <c r="K28" s="2">
        <f>TREND(Calibration!$A$2:$A$4,Calibration!$C$2:$C$4,E28)</f>
        <v>687.05006537260715</v>
      </c>
      <c r="L28" s="2">
        <f>TREND(Calibration!$A$2:$A$4,Calibration!$D$2:$D$4,G28)</f>
        <v>519.3249693789553</v>
      </c>
    </row>
    <row r="29" spans="1:12" x14ac:dyDescent="0.25">
      <c r="A29">
        <v>135088</v>
      </c>
      <c r="B29">
        <v>14.8920002</v>
      </c>
      <c r="C29">
        <v>0.64969999</v>
      </c>
      <c r="D29">
        <v>836.67297363</v>
      </c>
      <c r="E29">
        <v>1.81719995</v>
      </c>
      <c r="F29">
        <v>1197.5310058600001</v>
      </c>
      <c r="G29">
        <v>1.35979998</v>
      </c>
      <c r="H29">
        <v>9.9000003020963209E+37</v>
      </c>
      <c r="J29" s="2">
        <f>TREND(Calibration!$A$2:$A$4,Calibration!$B$2:$B$4,C29)</f>
        <v>415.21379278707821</v>
      </c>
      <c r="K29" s="2">
        <f>TREND(Calibration!$A$2:$A$4,Calibration!$C$2:$C$4,E29)</f>
        <v>715.45195721244534</v>
      </c>
      <c r="L29" s="2">
        <f>TREND(Calibration!$A$2:$A$4,Calibration!$D$2:$D$4,G29)</f>
        <v>519.53107236900416</v>
      </c>
    </row>
    <row r="30" spans="1:12" x14ac:dyDescent="0.25">
      <c r="A30">
        <v>140088</v>
      </c>
      <c r="B30">
        <v>15.024999619999999</v>
      </c>
      <c r="C30">
        <v>0.65399998000000004</v>
      </c>
      <c r="D30">
        <v>1367.3699951200001</v>
      </c>
      <c r="E30">
        <v>1.81830001</v>
      </c>
      <c r="F30">
        <v>1234.0529785199999</v>
      </c>
      <c r="G30">
        <v>1.3593000200000001</v>
      </c>
      <c r="H30">
        <v>9.9000003020963209E+37</v>
      </c>
      <c r="J30" s="2">
        <f>TREND(Calibration!$A$2:$A$4,Calibration!$B$2:$B$4,C30)</f>
        <v>417.85128120911554</v>
      </c>
      <c r="K30" s="2">
        <f>TREND(Calibration!$A$2:$A$4,Calibration!$C$2:$C$4,E30)</f>
        <v>715.8970255669949</v>
      </c>
      <c r="L30" s="2">
        <f>TREND(Calibration!$A$2:$A$4,Calibration!$D$2:$D$4,G30)</f>
        <v>519.3249693789553</v>
      </c>
    </row>
    <row r="31" spans="1:12" x14ac:dyDescent="0.25">
      <c r="A31">
        <v>145100</v>
      </c>
      <c r="B31">
        <v>15.07699966</v>
      </c>
      <c r="C31">
        <v>0.64639997000000005</v>
      </c>
      <c r="D31">
        <v>9.9000003020963209E+37</v>
      </c>
      <c r="E31">
        <v>1.84099996</v>
      </c>
      <c r="F31">
        <v>668.875</v>
      </c>
      <c r="G31">
        <v>1.35870004</v>
      </c>
      <c r="H31">
        <v>9.9000003020963209E+37</v>
      </c>
      <c r="J31" s="2">
        <f>TREND(Calibration!$A$2:$A$4,Calibration!$B$2:$B$4,C31)</f>
        <v>413.18965679083362</v>
      </c>
      <c r="K31" s="2">
        <f>TREND(Calibration!$A$2:$A$4,Calibration!$C$2:$C$4,E31)</f>
        <v>725.08109679479935</v>
      </c>
      <c r="L31" s="2">
        <f>TREND(Calibration!$A$2:$A$4,Calibration!$D$2:$D$4,G31)</f>
        <v>519.07763424820564</v>
      </c>
    </row>
    <row r="32" spans="1:12" x14ac:dyDescent="0.25">
      <c r="A32">
        <v>150089</v>
      </c>
      <c r="B32">
        <v>15.11900043</v>
      </c>
      <c r="C32">
        <v>0.63829999999999998</v>
      </c>
      <c r="D32">
        <v>1228.7690429700001</v>
      </c>
      <c r="E32">
        <v>1.7724000200000001</v>
      </c>
      <c r="F32">
        <v>936.97900390999996</v>
      </c>
      <c r="G32">
        <v>1.35979998</v>
      </c>
      <c r="H32">
        <v>9.9000003020963209E+37</v>
      </c>
      <c r="J32" s="2">
        <f>TREND(Calibration!$A$2:$A$4,Calibration!$B$2:$B$4,C32)</f>
        <v>408.22137149392597</v>
      </c>
      <c r="K32" s="2">
        <f>TREND(Calibration!$A$2:$A$4,Calibration!$C$2:$C$4,E32)</f>
        <v>697.32655393531684</v>
      </c>
      <c r="L32" s="2">
        <f>TREND(Calibration!$A$2:$A$4,Calibration!$D$2:$D$4,G32)</f>
        <v>519.53107236900416</v>
      </c>
    </row>
    <row r="33" spans="1:12" x14ac:dyDescent="0.25">
      <c r="A33">
        <v>155088</v>
      </c>
      <c r="B33">
        <v>15.086000439999999</v>
      </c>
      <c r="C33">
        <v>0.63620001000000004</v>
      </c>
      <c r="D33">
        <v>294.60800171</v>
      </c>
      <c r="E33">
        <v>1.7222000399999999</v>
      </c>
      <c r="F33">
        <v>9.9000003020963209E+37</v>
      </c>
      <c r="G33">
        <v>1.3603999600000001</v>
      </c>
      <c r="H33">
        <v>9.9000003020963209E+37</v>
      </c>
      <c r="J33" s="2">
        <f>TREND(Calibration!$A$2:$A$4,Calibration!$B$2:$B$4,C33)</f>
        <v>406.93329889110737</v>
      </c>
      <c r="K33" s="2">
        <f>TREND(Calibration!$A$2:$A$4,Calibration!$C$2:$C$4,E33)</f>
        <v>677.01636858449626</v>
      </c>
      <c r="L33" s="2">
        <f>TREND(Calibration!$A$2:$A$4,Calibration!$D$2:$D$4,G33)</f>
        <v>519.77840749975383</v>
      </c>
    </row>
    <row r="34" spans="1:12" x14ac:dyDescent="0.25">
      <c r="A34">
        <v>160090</v>
      </c>
      <c r="B34">
        <v>14.913999560000001</v>
      </c>
      <c r="C34">
        <v>0.63889998000000003</v>
      </c>
      <c r="D34">
        <v>1135.6169433600001</v>
      </c>
      <c r="E34">
        <v>1.71570003</v>
      </c>
      <c r="F34">
        <v>9.9000003020963209E+37</v>
      </c>
      <c r="G34">
        <v>1.36469996</v>
      </c>
      <c r="H34">
        <v>9.9000003020963209E+37</v>
      </c>
      <c r="J34" s="2">
        <f>TREND(Calibration!$A$2:$A$4,Calibration!$B$2:$B$4,C34)</f>
        <v>408.58938172265999</v>
      </c>
      <c r="K34" s="2">
        <f>TREND(Calibration!$A$2:$A$4,Calibration!$C$2:$C$4,E34)</f>
        <v>674.38655861480743</v>
      </c>
      <c r="L34" s="2">
        <f>TREND(Calibration!$A$2:$A$4,Calibration!$D$2:$D$4,G34)</f>
        <v>521.5510350243768</v>
      </c>
    </row>
    <row r="35" spans="1:12" x14ac:dyDescent="0.25">
      <c r="A35">
        <v>165089</v>
      </c>
      <c r="B35">
        <v>14.725999829999999</v>
      </c>
      <c r="C35">
        <v>0.63620001000000004</v>
      </c>
      <c r="D35">
        <v>777.11199951000003</v>
      </c>
      <c r="E35">
        <v>1.7237999399999999</v>
      </c>
      <c r="F35">
        <v>9.9000003020963209E+37</v>
      </c>
      <c r="G35">
        <v>1.36360002</v>
      </c>
      <c r="H35">
        <v>9.9000003020963209E+37</v>
      </c>
      <c r="J35" s="2">
        <f>TREND(Calibration!$A$2:$A$4,Calibration!$B$2:$B$4,C35)</f>
        <v>406.93329889110737</v>
      </c>
      <c r="K35" s="2">
        <f>TREND(Calibration!$A$2:$A$4,Calibration!$C$2:$C$4,E35)</f>
        <v>677.66366496873343</v>
      </c>
      <c r="L35" s="2">
        <f>TREND(Calibration!$A$2:$A$4,Calibration!$D$2:$D$4,G35)</f>
        <v>521.09759690357828</v>
      </c>
    </row>
    <row r="36" spans="1:12" x14ac:dyDescent="0.25">
      <c r="A36">
        <v>170089</v>
      </c>
      <c r="B36">
        <v>14.524999619999999</v>
      </c>
      <c r="C36">
        <v>0.62749999999999995</v>
      </c>
      <c r="D36">
        <v>1015.8289794900001</v>
      </c>
      <c r="E36">
        <v>1.7259999500000001</v>
      </c>
      <c r="F36">
        <v>9.9000003020963209E+37</v>
      </c>
      <c r="G36">
        <v>1.36360002</v>
      </c>
      <c r="H36">
        <v>9.9000003020963209E+37</v>
      </c>
      <c r="J36" s="2">
        <f>TREND(Calibration!$A$2:$A$4,Calibration!$B$2:$B$4,C36)</f>
        <v>401.59696656321603</v>
      </c>
      <c r="K36" s="2">
        <f>TREND(Calibration!$A$2:$A$4,Calibration!$C$2:$C$4,E36)</f>
        <v>678.55375717342486</v>
      </c>
      <c r="L36" s="2">
        <f>TREND(Calibration!$A$2:$A$4,Calibration!$D$2:$D$4,G36)</f>
        <v>521.09759690357828</v>
      </c>
    </row>
    <row r="37" spans="1:12" x14ac:dyDescent="0.25">
      <c r="A37">
        <v>175090</v>
      </c>
      <c r="B37">
        <v>14.45100021</v>
      </c>
      <c r="C37">
        <v>0.62639999000000002</v>
      </c>
      <c r="D37">
        <v>770.99298095999995</v>
      </c>
      <c r="E37">
        <v>1.7691999700000001</v>
      </c>
      <c r="F37">
        <v>1281.9310302700001</v>
      </c>
      <c r="G37">
        <v>1.3662999899999999</v>
      </c>
      <c r="H37">
        <v>9.9000003020963209E+37</v>
      </c>
      <c r="J37" s="2">
        <f>TREND(Calibration!$A$2:$A$4,Calibration!$B$2:$B$4,C37)</f>
        <v>400.92225251989845</v>
      </c>
      <c r="K37" s="2">
        <f>TREND(Calibration!$A$2:$A$4,Calibration!$C$2:$C$4,E37)</f>
        <v>696.03186002046084</v>
      </c>
      <c r="L37" s="2">
        <f>TREND(Calibration!$A$2:$A$4,Calibration!$D$2:$D$4,G37)</f>
        <v>522.21062972628897</v>
      </c>
    </row>
    <row r="38" spans="1:12" x14ac:dyDescent="0.25">
      <c r="A38">
        <v>180089</v>
      </c>
      <c r="B38">
        <v>14.48600006</v>
      </c>
      <c r="C38">
        <v>0.62589996999999997</v>
      </c>
      <c r="D38">
        <v>722.41101074000005</v>
      </c>
      <c r="E38">
        <v>1.7524000399999999</v>
      </c>
      <c r="F38">
        <v>1277.93005371</v>
      </c>
      <c r="G38">
        <v>1.36409998</v>
      </c>
      <c r="H38">
        <v>9.9000003020963209E+37</v>
      </c>
      <c r="J38" s="2">
        <f>TREND(Calibration!$A$2:$A$4,Calibration!$B$2:$B$4,C38)</f>
        <v>400.6155548390231</v>
      </c>
      <c r="K38" s="2">
        <f>TREND(Calibration!$A$2:$A$4,Calibration!$C$2:$C$4,E38)</f>
        <v>689.23485149215446</v>
      </c>
      <c r="L38" s="2">
        <f>TREND(Calibration!$A$2:$A$4,Calibration!$D$2:$D$4,G38)</f>
        <v>521.30369989362714</v>
      </c>
    </row>
    <row r="39" spans="1:12" x14ac:dyDescent="0.25">
      <c r="A39">
        <v>185090</v>
      </c>
      <c r="B39">
        <v>14.493000029999999</v>
      </c>
      <c r="C39">
        <v>0.62589996999999997</v>
      </c>
      <c r="D39">
        <v>9.9000003020963209E+37</v>
      </c>
      <c r="E39">
        <v>1.72920001</v>
      </c>
      <c r="F39">
        <v>490.76901244999999</v>
      </c>
      <c r="G39">
        <v>1.3674000500000001</v>
      </c>
      <c r="H39">
        <v>9.9000003020963209E+37</v>
      </c>
      <c r="J39" s="2">
        <f>TREND(Calibration!$A$2:$A$4,Calibration!$B$2:$B$4,C39)</f>
        <v>400.6155548390231</v>
      </c>
      <c r="K39" s="2">
        <f>TREND(Calibration!$A$2:$A$4,Calibration!$C$2:$C$4,E39)</f>
        <v>679.84845513413609</v>
      </c>
      <c r="L39" s="2">
        <f>TREND(Calibration!$A$2:$A$4,Calibration!$D$2:$D$4,G39)</f>
        <v>522.66411731576272</v>
      </c>
    </row>
    <row r="40" spans="1:12" x14ac:dyDescent="0.25">
      <c r="A40">
        <v>190089</v>
      </c>
      <c r="B40">
        <v>14.55799961</v>
      </c>
      <c r="C40">
        <v>0.62540001000000001</v>
      </c>
      <c r="D40">
        <v>1095.2480468700001</v>
      </c>
      <c r="E40">
        <v>1.7719000600000001</v>
      </c>
      <c r="F40">
        <v>813.68103026999995</v>
      </c>
      <c r="G40">
        <v>1.3684999900000001</v>
      </c>
      <c r="H40">
        <v>9.9000003020963209E+37</v>
      </c>
      <c r="J40" s="2">
        <f>TREND(Calibration!$A$2:$A$4,Calibration!$B$2:$B$4,C40)</f>
        <v>400.30889396039743</v>
      </c>
      <c r="K40" s="2">
        <f>TREND(Calibration!$A$2:$A$4,Calibration!$C$2:$C$4,E40)</f>
        <v>697.12427735536608</v>
      </c>
      <c r="L40" s="2">
        <f>TREND(Calibration!$A$2:$A$4,Calibration!$D$2:$D$4,G40)</f>
        <v>523.11755543656125</v>
      </c>
    </row>
    <row r="41" spans="1:12" x14ac:dyDescent="0.25">
      <c r="A41">
        <v>195089</v>
      </c>
      <c r="B41">
        <v>14.647999759999999</v>
      </c>
      <c r="C41">
        <v>0.63349997999999996</v>
      </c>
      <c r="D41">
        <v>834.01599121000004</v>
      </c>
      <c r="E41">
        <v>1.7950999700000001</v>
      </c>
      <c r="F41">
        <v>1207.73498535</v>
      </c>
      <c r="G41">
        <v>1.3667999500000001</v>
      </c>
      <c r="H41">
        <v>9.9000003020963209E+37</v>
      </c>
      <c r="J41" s="2">
        <f>TREND(Calibration!$A$2:$A$4,Calibration!$B$2:$B$4,C41)</f>
        <v>405.27717925730502</v>
      </c>
      <c r="K41" s="2">
        <f>TREND(Calibration!$A$2:$A$4,Calibration!$C$2:$C$4,E41)</f>
        <v>706.51062516312129</v>
      </c>
      <c r="L41" s="2">
        <f>TREND(Calibration!$A$2:$A$4,Calibration!$D$2:$D$4,G41)</f>
        <v>522.41673271633795</v>
      </c>
    </row>
    <row r="42" spans="1:12" x14ac:dyDescent="0.25">
      <c r="A42">
        <v>200090</v>
      </c>
      <c r="B42">
        <v>14.59300041</v>
      </c>
      <c r="C42">
        <v>0.63290000000000002</v>
      </c>
      <c r="D42">
        <v>1268.56994629</v>
      </c>
      <c r="E42">
        <v>1.80369997</v>
      </c>
      <c r="F42">
        <v>9.9000003020963209E+37</v>
      </c>
      <c r="G42">
        <v>1.3652000399999999</v>
      </c>
      <c r="H42">
        <v>9.9000003020963209E+37</v>
      </c>
      <c r="J42" s="2">
        <f>TREND(Calibration!$A$2:$A$4,Calibration!$B$2:$B$4,C42)</f>
        <v>404.90916902857106</v>
      </c>
      <c r="K42" s="2">
        <f>TREND(Calibration!$A$2:$A$4,Calibration!$C$2:$C$4,E42)</f>
        <v>709.99006069311667</v>
      </c>
      <c r="L42" s="2">
        <f>TREND(Calibration!$A$2:$A$4,Calibration!$D$2:$D$4,G42)</f>
        <v>521.75718748310078</v>
      </c>
    </row>
    <row r="43" spans="1:12" x14ac:dyDescent="0.25">
      <c r="A43">
        <v>205088</v>
      </c>
      <c r="B43">
        <v>14.475999829999999</v>
      </c>
      <c r="C43">
        <v>0.63400000000000001</v>
      </c>
      <c r="D43">
        <v>1255.4160156200001</v>
      </c>
      <c r="E43">
        <v>1.74059999</v>
      </c>
      <c r="F43">
        <v>9.9000003020963209E+37</v>
      </c>
      <c r="G43">
        <v>1.36409998</v>
      </c>
      <c r="H43">
        <v>9.9000003020963209E+37</v>
      </c>
      <c r="J43" s="2">
        <f>TREND(Calibration!$A$2:$A$4,Calibration!$B$2:$B$4,C43)</f>
        <v>405.58387693818037</v>
      </c>
      <c r="K43" s="2">
        <f>TREND(Calibration!$A$2:$A$4,Calibration!$C$2:$C$4,E43)</f>
        <v>684.46072204730308</v>
      </c>
      <c r="L43" s="2">
        <f>TREND(Calibration!$A$2:$A$4,Calibration!$D$2:$D$4,G43)</f>
        <v>521.30369989362714</v>
      </c>
    </row>
    <row r="44" spans="1:12" x14ac:dyDescent="0.25">
      <c r="A44">
        <v>210091</v>
      </c>
      <c r="B44">
        <v>14.39500046</v>
      </c>
      <c r="C44">
        <v>0.62910001999999998</v>
      </c>
      <c r="D44">
        <v>884.83197021000001</v>
      </c>
      <c r="E44">
        <v>1.74699998</v>
      </c>
      <c r="F44">
        <v>9.9000003020963209E+37</v>
      </c>
      <c r="G44">
        <v>1.3624999499999999</v>
      </c>
      <c r="H44">
        <v>1168.82995605</v>
      </c>
      <c r="J44" s="2">
        <f>TREND(Calibration!$A$2:$A$4,Calibration!$B$2:$B$4,C44)</f>
        <v>402.57837215370074</v>
      </c>
      <c r="K44" s="2">
        <f>TREND(Calibration!$A$2:$A$4,Calibration!$C$2:$C$4,E44)</f>
        <v>687.05006537260715</v>
      </c>
      <c r="L44" s="2">
        <f>TREND(Calibration!$A$2:$A$4,Calibration!$D$2:$D$4,G44)</f>
        <v>520.64410519171497</v>
      </c>
    </row>
    <row r="45" spans="1:12" x14ac:dyDescent="0.25">
      <c r="A45">
        <v>215089</v>
      </c>
      <c r="B45">
        <v>14.24800014</v>
      </c>
      <c r="C45">
        <v>0.63180000000000003</v>
      </c>
      <c r="D45">
        <v>1315.8389892600001</v>
      </c>
      <c r="E45">
        <v>1.7379000200000001</v>
      </c>
      <c r="F45">
        <v>9.9000003020963209E+37</v>
      </c>
      <c r="G45">
        <v>1.3652000399999999</v>
      </c>
      <c r="H45">
        <v>9.9000003020963209E+37</v>
      </c>
      <c r="J45" s="2">
        <f>TREND(Calibration!$A$2:$A$4,Calibration!$B$2:$B$4,C45)</f>
        <v>404.23446111896169</v>
      </c>
      <c r="K45" s="2">
        <f>TREND(Calibration!$A$2:$A$4,Calibration!$C$2:$C$4,E45)</f>
        <v>683.36835326266112</v>
      </c>
      <c r="L45" s="2">
        <f>TREND(Calibration!$A$2:$A$4,Calibration!$D$2:$D$4,G45)</f>
        <v>521.75718748310078</v>
      </c>
    </row>
    <row r="46" spans="1:12" x14ac:dyDescent="0.25">
      <c r="A46">
        <v>220090</v>
      </c>
      <c r="B46">
        <v>14.17300034</v>
      </c>
      <c r="C46">
        <v>0.63400000000000001</v>
      </c>
      <c r="D46">
        <v>845.96899413999995</v>
      </c>
      <c r="E46">
        <v>1.75510001</v>
      </c>
      <c r="F46">
        <v>9.9000003020963209E+37</v>
      </c>
      <c r="G46">
        <v>1.3674000500000001</v>
      </c>
      <c r="H46">
        <v>1368.8449707</v>
      </c>
      <c r="J46" s="2">
        <f>TREND(Calibration!$A$2:$A$4,Calibration!$B$2:$B$4,C46)</f>
        <v>405.58387693818037</v>
      </c>
      <c r="K46" s="2">
        <f>TREND(Calibration!$A$2:$A$4,Calibration!$C$2:$C$4,E46)</f>
        <v>690.32722027679654</v>
      </c>
      <c r="L46" s="2">
        <f>TREND(Calibration!$A$2:$A$4,Calibration!$D$2:$D$4,G46)</f>
        <v>522.66411731576272</v>
      </c>
    </row>
    <row r="47" spans="1:12" x14ac:dyDescent="0.25">
      <c r="A47">
        <v>225090</v>
      </c>
      <c r="B47">
        <v>14.135999679999999</v>
      </c>
      <c r="C47">
        <v>0.63719999999999999</v>
      </c>
      <c r="D47">
        <v>9.9000003020963209E+37</v>
      </c>
      <c r="E47">
        <v>1.89230001</v>
      </c>
      <c r="F47">
        <v>9.9000003020963209E+37</v>
      </c>
      <c r="G47">
        <v>1.36469996</v>
      </c>
      <c r="H47">
        <v>9.9000003020963209E+37</v>
      </c>
      <c r="J47" s="2">
        <f>TREND(Calibration!$A$2:$A$4,Calibration!$B$2:$B$4,C47)</f>
        <v>407.5466635843166</v>
      </c>
      <c r="K47" s="2">
        <f>TREND(Calibration!$A$2:$A$4,Calibration!$C$2:$C$4,E47)</f>
        <v>745.83635454602472</v>
      </c>
      <c r="L47" s="2">
        <f>TREND(Calibration!$A$2:$A$4,Calibration!$D$2:$D$4,G47)</f>
        <v>521.5510350243768</v>
      </c>
    </row>
    <row r="48" spans="1:12" x14ac:dyDescent="0.25">
      <c r="A48">
        <v>230089</v>
      </c>
      <c r="B48">
        <v>14.04800034</v>
      </c>
      <c r="C48">
        <v>0.63239997999999997</v>
      </c>
      <c r="D48">
        <v>9.9000003020963209E+37</v>
      </c>
      <c r="E48">
        <v>1.8680000299999999</v>
      </c>
      <c r="F48">
        <v>9.9000003020963209E+37</v>
      </c>
      <c r="G48">
        <v>1.3614000100000001</v>
      </c>
      <c r="H48">
        <v>9.9000003020963209E+37</v>
      </c>
      <c r="J48" s="2">
        <f>TREND(Calibration!$A$2:$A$4,Calibration!$B$2:$B$4,C48)</f>
        <v>404.60247134769565</v>
      </c>
      <c r="K48" s="2">
        <f>TREND(Calibration!$A$2:$A$4,Calibration!$C$2:$C$4,E48)</f>
        <v>736.0049343378646</v>
      </c>
      <c r="L48" s="2">
        <f>TREND(Calibration!$A$2:$A$4,Calibration!$D$2:$D$4,G48)</f>
        <v>520.19066707091645</v>
      </c>
    </row>
    <row r="49" spans="1:12" x14ac:dyDescent="0.25">
      <c r="A49">
        <v>235089</v>
      </c>
      <c r="B49">
        <v>14.067999840000001</v>
      </c>
      <c r="C49">
        <v>0.63719999999999999</v>
      </c>
      <c r="D49">
        <v>727.89001465000001</v>
      </c>
      <c r="E49">
        <v>1.7999999499999999</v>
      </c>
      <c r="F49">
        <v>9.9000003020963209E+37</v>
      </c>
      <c r="G49">
        <v>1.3652000399999999</v>
      </c>
      <c r="H49">
        <v>9.9000003020963209E+37</v>
      </c>
      <c r="J49" s="2">
        <f>TREND(Calibration!$A$2:$A$4,Calibration!$B$2:$B$4,C49)</f>
        <v>407.5466635843166</v>
      </c>
      <c r="K49" s="2">
        <f>TREND(Calibration!$A$2:$A$4,Calibration!$C$2:$C$4,E49)</f>
        <v>708.49308615245457</v>
      </c>
      <c r="L49" s="2">
        <f>TREND(Calibration!$A$2:$A$4,Calibration!$D$2:$D$4,G49)</f>
        <v>521.75718748310078</v>
      </c>
    </row>
    <row r="50" spans="1:12" x14ac:dyDescent="0.25">
      <c r="A50">
        <v>240090</v>
      </c>
      <c r="B50">
        <v>14.102999690000001</v>
      </c>
      <c r="C50">
        <v>0.63559997000000001</v>
      </c>
      <c r="D50">
        <v>893.13702393000005</v>
      </c>
      <c r="E50">
        <v>1.7595000300000001</v>
      </c>
      <c r="F50">
        <v>9.9000003020963209E+37</v>
      </c>
      <c r="G50">
        <v>1.3679000100000001</v>
      </c>
      <c r="H50">
        <v>9.9000003020963209E+37</v>
      </c>
      <c r="J50" s="2">
        <f>TREND(Calibration!$A$2:$A$4,Calibration!$B$2:$B$4,C50)</f>
        <v>406.56525186012368</v>
      </c>
      <c r="K50" s="2">
        <f>TREND(Calibration!$A$2:$A$4,Calibration!$C$2:$C$4,E50)</f>
        <v>692.10740468617905</v>
      </c>
      <c r="L50" s="2">
        <f>TREND(Calibration!$A$2:$A$4,Calibration!$D$2:$D$4,G50)</f>
        <v>522.87022030581159</v>
      </c>
    </row>
    <row r="51" spans="1:12" x14ac:dyDescent="0.25">
      <c r="A51">
        <v>245090</v>
      </c>
      <c r="B51">
        <v>14.15499973</v>
      </c>
      <c r="C51">
        <v>0.63559997000000001</v>
      </c>
      <c r="D51">
        <v>625.74700928000004</v>
      </c>
      <c r="E51">
        <v>1.75349998</v>
      </c>
      <c r="F51">
        <v>9.9000003020963209E+37</v>
      </c>
      <c r="G51">
        <v>1.3727999900000001</v>
      </c>
      <c r="H51">
        <v>9.9000003020963209E+37</v>
      </c>
      <c r="J51" s="2">
        <f>TREND(Calibration!$A$2:$A$4,Calibration!$B$2:$B$4,C51)</f>
        <v>406.56525186012368</v>
      </c>
      <c r="K51" s="2">
        <f>TREND(Calibration!$A$2:$A$4,Calibration!$C$2:$C$4,E51)</f>
        <v>689.67987129644087</v>
      </c>
      <c r="L51" s="2">
        <f>TREND(Calibration!$A$2:$A$4,Calibration!$D$2:$D$4,G51)</f>
        <v>524.89018296118422</v>
      </c>
    </row>
    <row r="52" spans="1:12" x14ac:dyDescent="0.25">
      <c r="A52">
        <v>250089</v>
      </c>
      <c r="B52">
        <v>14.1420002</v>
      </c>
      <c r="C52">
        <v>0.63510001000000005</v>
      </c>
      <c r="D52">
        <v>828.38201904000005</v>
      </c>
      <c r="E52">
        <v>1.7691999700000001</v>
      </c>
      <c r="F52">
        <v>9.9000003020963209E+37</v>
      </c>
      <c r="G52">
        <v>1.3684999900000001</v>
      </c>
      <c r="H52">
        <v>9.9000003020963209E+37</v>
      </c>
      <c r="J52" s="2">
        <f>TREND(Calibration!$A$2:$A$4,Calibration!$B$2:$B$4,C52)</f>
        <v>406.258590981498</v>
      </c>
      <c r="K52" s="2">
        <f>TREND(Calibration!$A$2:$A$4,Calibration!$C$2:$C$4,E52)</f>
        <v>696.03186002046084</v>
      </c>
      <c r="L52" s="2">
        <f>TREND(Calibration!$A$2:$A$4,Calibration!$D$2:$D$4,G52)</f>
        <v>523.11755543656125</v>
      </c>
    </row>
    <row r="53" spans="1:12" x14ac:dyDescent="0.25">
      <c r="A53">
        <v>255089</v>
      </c>
      <c r="B53">
        <v>14.083999629999999</v>
      </c>
      <c r="C53">
        <v>0.63400000000000001</v>
      </c>
      <c r="D53">
        <v>430.69400023999998</v>
      </c>
      <c r="E53">
        <v>1.85720003</v>
      </c>
      <c r="F53">
        <v>9.9000003020963209E+37</v>
      </c>
      <c r="G53">
        <v>1.3695000399999999</v>
      </c>
      <c r="H53">
        <v>9.9000003020963209E+37</v>
      </c>
      <c r="J53" s="2">
        <f>TREND(Calibration!$A$2:$A$4,Calibration!$B$2:$B$4,C53)</f>
        <v>405.58387693818037</v>
      </c>
      <c r="K53" s="2">
        <f>TREND(Calibration!$A$2:$A$4,Calibration!$C$2:$C$4,E53)</f>
        <v>731.63541064903325</v>
      </c>
      <c r="L53" s="2">
        <f>TREND(Calibration!$A$2:$A$4,Calibration!$D$2:$D$4,G53)</f>
        <v>523.52981500772376</v>
      </c>
    </row>
    <row r="54" spans="1:12" x14ac:dyDescent="0.25">
      <c r="A54">
        <v>260089</v>
      </c>
      <c r="B54">
        <v>14.05500031</v>
      </c>
      <c r="C54">
        <v>0.63510001000000005</v>
      </c>
      <c r="D54">
        <v>782.13000488</v>
      </c>
      <c r="E54">
        <v>1.8680000299999999</v>
      </c>
      <c r="F54">
        <v>1358.4880371100001</v>
      </c>
      <c r="G54">
        <v>1.3679000100000001</v>
      </c>
      <c r="H54">
        <v>9.9000003020963209E+37</v>
      </c>
      <c r="J54" s="2">
        <f>TREND(Calibration!$A$2:$A$4,Calibration!$B$2:$B$4,C54)</f>
        <v>406.258590981498</v>
      </c>
      <c r="K54" s="2">
        <f>TREND(Calibration!$A$2:$A$4,Calibration!$C$2:$C$4,E54)</f>
        <v>736.0049343378646</v>
      </c>
      <c r="L54" s="2">
        <f>TREND(Calibration!$A$2:$A$4,Calibration!$D$2:$D$4,G54)</f>
        <v>522.87022030581159</v>
      </c>
    </row>
    <row r="55" spans="1:12" x14ac:dyDescent="0.25">
      <c r="A55">
        <v>265090</v>
      </c>
      <c r="B55">
        <v>14.038999560000001</v>
      </c>
      <c r="C55">
        <v>0.63349997999999996</v>
      </c>
      <c r="D55">
        <v>599.63500977000001</v>
      </c>
      <c r="E55">
        <v>1.74870002</v>
      </c>
      <c r="F55">
        <v>9.9000003020963209E+37</v>
      </c>
      <c r="G55">
        <v>1.36580002</v>
      </c>
      <c r="H55">
        <v>9.9000003020963209E+37</v>
      </c>
      <c r="J55" s="2">
        <f>TREND(Calibration!$A$2:$A$4,Calibration!$B$2:$B$4,C55)</f>
        <v>405.27717925730502</v>
      </c>
      <c r="K55" s="2">
        <f>TREND(Calibration!$A$2:$A$4,Calibration!$C$2:$C$4,E55)</f>
        <v>687.73787695149247</v>
      </c>
      <c r="L55" s="2">
        <f>TREND(Calibration!$A$2:$A$4,Calibration!$D$2:$D$4,G55)</f>
        <v>522.00452261385044</v>
      </c>
    </row>
    <row r="56" spans="1:12" x14ac:dyDescent="0.25">
      <c r="A56">
        <v>270089</v>
      </c>
      <c r="B56">
        <v>14.08100033</v>
      </c>
      <c r="C56">
        <v>0.63239997999999997</v>
      </c>
      <c r="D56">
        <v>9.9000003020963209E+37</v>
      </c>
      <c r="E56">
        <v>1.7183999999999999</v>
      </c>
      <c r="F56">
        <v>1187.2729492200001</v>
      </c>
      <c r="G56">
        <v>1.3667999500000001</v>
      </c>
      <c r="H56">
        <v>9.9000003020963209E+37</v>
      </c>
      <c r="J56" s="2">
        <f>TREND(Calibration!$A$2:$A$4,Calibration!$B$2:$B$4,C56)</f>
        <v>404.60247134769565</v>
      </c>
      <c r="K56" s="2">
        <f>TREND(Calibration!$A$2:$A$4,Calibration!$C$2:$C$4,E56)</f>
        <v>675.47892739944939</v>
      </c>
      <c r="L56" s="2">
        <f>TREND(Calibration!$A$2:$A$4,Calibration!$D$2:$D$4,G56)</f>
        <v>522.41673271633795</v>
      </c>
    </row>
    <row r="57" spans="1:12" x14ac:dyDescent="0.25">
      <c r="A57">
        <v>275089</v>
      </c>
      <c r="B57">
        <v>14.15600014</v>
      </c>
      <c r="C57">
        <v>0.64209998000000001</v>
      </c>
      <c r="D57">
        <v>1167.1180419899999</v>
      </c>
      <c r="E57">
        <v>1.72329998</v>
      </c>
      <c r="F57">
        <v>1008.5880127</v>
      </c>
      <c r="G57">
        <v>1.3667999500000001</v>
      </c>
      <c r="H57">
        <v>9.9000003020963209E+37</v>
      </c>
      <c r="J57" s="2">
        <f>TREND(Calibration!$A$2:$A$4,Calibration!$B$2:$B$4,C57)</f>
        <v>410.55216836879629</v>
      </c>
      <c r="K57" s="2">
        <f>TREND(Calibration!$A$2:$A$4,Calibration!$C$2:$C$4,E57)</f>
        <v>677.46138838878278</v>
      </c>
      <c r="L57" s="2">
        <f>TREND(Calibration!$A$2:$A$4,Calibration!$D$2:$D$4,G57)</f>
        <v>522.41673271633795</v>
      </c>
    </row>
    <row r="58" spans="1:12" x14ac:dyDescent="0.25">
      <c r="A58">
        <v>280090</v>
      </c>
      <c r="B58">
        <v>14.26599979</v>
      </c>
      <c r="C58">
        <v>0.64800000000000002</v>
      </c>
      <c r="D58">
        <v>9.9000003020963209E+37</v>
      </c>
      <c r="E58">
        <v>1.7270000000000001</v>
      </c>
      <c r="F58">
        <v>608.78802489999998</v>
      </c>
      <c r="G58">
        <v>1.3662999899999999</v>
      </c>
      <c r="H58">
        <v>9.9000003020963209E+37</v>
      </c>
      <c r="J58" s="2">
        <f>TREND(Calibration!$A$2:$A$4,Calibration!$B$2:$B$4,C58)</f>
        <v>414.17106851502655</v>
      </c>
      <c r="K58" s="2">
        <f>TREND(Calibration!$A$2:$A$4,Calibration!$C$2:$C$4,E58)</f>
        <v>678.95836292944477</v>
      </c>
      <c r="L58" s="2">
        <f>TREND(Calibration!$A$2:$A$4,Calibration!$D$2:$D$4,G58)</f>
        <v>522.21062972628897</v>
      </c>
    </row>
    <row r="59" spans="1:12" x14ac:dyDescent="0.25">
      <c r="A59">
        <v>285090</v>
      </c>
      <c r="B59">
        <v>14.364999770000001</v>
      </c>
      <c r="C59">
        <v>0.65130001000000004</v>
      </c>
      <c r="D59">
        <v>1239.9310302700001</v>
      </c>
      <c r="E59">
        <v>1.73950005</v>
      </c>
      <c r="F59">
        <v>662.44299316000001</v>
      </c>
      <c r="G59">
        <v>1.3662999899999999</v>
      </c>
      <c r="H59">
        <v>9.9000003020963209E+37</v>
      </c>
      <c r="J59" s="2">
        <f>TREND(Calibration!$A$2:$A$4,Calibration!$B$2:$B$4,C59)</f>
        <v>416.19519837756286</v>
      </c>
      <c r="K59" s="2">
        <f>TREND(Calibration!$A$2:$A$4,Calibration!$C$2:$C$4,E59)</f>
        <v>684.01570224301668</v>
      </c>
      <c r="L59" s="2">
        <f>TREND(Calibration!$A$2:$A$4,Calibration!$D$2:$D$4,G59)</f>
        <v>522.21062972628897</v>
      </c>
    </row>
    <row r="60" spans="1:12" x14ac:dyDescent="0.25">
      <c r="A60">
        <v>290090</v>
      </c>
      <c r="B60">
        <v>14.475000380000001</v>
      </c>
      <c r="C60">
        <v>0.65020001000000005</v>
      </c>
      <c r="D60">
        <v>1288.10900879</v>
      </c>
      <c r="E60">
        <v>1.86749995</v>
      </c>
      <c r="F60">
        <v>776.55700683999999</v>
      </c>
      <c r="G60">
        <v>1.3652000399999999</v>
      </c>
      <c r="H60">
        <v>9.9000003020963209E+37</v>
      </c>
      <c r="J60" s="2">
        <f>TREND(Calibration!$A$2:$A$4,Calibration!$B$2:$B$4,C60)</f>
        <v>415.52049046795355</v>
      </c>
      <c r="K60" s="2">
        <f>TREND(Calibration!$A$2:$A$4,Calibration!$C$2:$C$4,E60)</f>
        <v>735.80260920765068</v>
      </c>
      <c r="L60" s="2">
        <f>TREND(Calibration!$A$2:$A$4,Calibration!$D$2:$D$4,G60)</f>
        <v>521.75718748310078</v>
      </c>
    </row>
    <row r="61" spans="1:12" x14ac:dyDescent="0.25">
      <c r="A61">
        <v>295090</v>
      </c>
      <c r="B61">
        <v>14.54399967</v>
      </c>
      <c r="C61">
        <v>0.66100000999999997</v>
      </c>
      <c r="D61">
        <v>9.9000003020963209E+37</v>
      </c>
      <c r="E61">
        <v>1.8772000099999999</v>
      </c>
      <c r="F61">
        <v>607.53997803000004</v>
      </c>
      <c r="G61">
        <v>1.36580002</v>
      </c>
      <c r="H61">
        <v>9.9000003020963209E+37</v>
      </c>
      <c r="J61" s="2">
        <f>TREND(Calibration!$A$2:$A$4,Calibration!$B$2:$B$4,C61)</f>
        <v>422.14489539866344</v>
      </c>
      <c r="K61" s="2">
        <f>TREND(Calibration!$A$2:$A$4,Calibration!$C$2:$C$4,E61)</f>
        <v>739.72711309219562</v>
      </c>
      <c r="L61" s="2">
        <f>TREND(Calibration!$A$2:$A$4,Calibration!$D$2:$D$4,G61)</f>
        <v>522.00452261385044</v>
      </c>
    </row>
    <row r="62" spans="1:12" x14ac:dyDescent="0.25">
      <c r="A62">
        <v>300090</v>
      </c>
      <c r="B62">
        <v>14.56200027</v>
      </c>
      <c r="C62">
        <v>0.66320002</v>
      </c>
      <c r="D62">
        <v>1286.6149902300001</v>
      </c>
      <c r="E62">
        <v>1.8906999799999999</v>
      </c>
      <c r="F62">
        <v>690.75</v>
      </c>
      <c r="G62">
        <v>1.3652000399999999</v>
      </c>
      <c r="H62">
        <v>9.9000003020963209E+37</v>
      </c>
      <c r="J62" s="2">
        <f>TREND(Calibration!$A$2:$A$4,Calibration!$B$2:$B$4,C62)</f>
        <v>423.49431735159038</v>
      </c>
      <c r="K62" s="2">
        <f>TREND(Calibration!$A$2:$A$4,Calibration!$C$2:$C$4,E62)</f>
        <v>745.18900556566905</v>
      </c>
      <c r="L62" s="2">
        <f>TREND(Calibration!$A$2:$A$4,Calibration!$D$2:$D$4,G62)</f>
        <v>521.75718748310078</v>
      </c>
    </row>
    <row r="63" spans="1:12" x14ac:dyDescent="0.25">
      <c r="A63">
        <v>305090</v>
      </c>
      <c r="B63">
        <v>14.56299973</v>
      </c>
      <c r="C63">
        <v>0.66100000999999997</v>
      </c>
      <c r="D63">
        <v>1342.5329589800001</v>
      </c>
      <c r="E63">
        <v>1.8075000000000001</v>
      </c>
      <c r="F63">
        <v>625.375</v>
      </c>
      <c r="G63">
        <v>1.3695000399999999</v>
      </c>
      <c r="H63">
        <v>9.9000003020963209E+37</v>
      </c>
      <c r="J63" s="2">
        <f>TREND(Calibration!$A$2:$A$4,Calibration!$B$2:$B$4,C63)</f>
        <v>422.14489539866344</v>
      </c>
      <c r="K63" s="2">
        <f>TREND(Calibration!$A$2:$A$4,Calibration!$C$2:$C$4,E63)</f>
        <v>711.52749783230831</v>
      </c>
      <c r="L63" s="2">
        <f>TREND(Calibration!$A$2:$A$4,Calibration!$D$2:$D$4,G63)</f>
        <v>523.52981500772376</v>
      </c>
    </row>
    <row r="64" spans="1:12" x14ac:dyDescent="0.25">
      <c r="A64">
        <v>310090</v>
      </c>
      <c r="B64">
        <v>14.59200001</v>
      </c>
      <c r="C64">
        <v>0.66100000999999997</v>
      </c>
      <c r="D64">
        <v>9.9000003020963209E+37</v>
      </c>
      <c r="E64">
        <v>1.8075000000000001</v>
      </c>
      <c r="F64">
        <v>518.65301513999998</v>
      </c>
      <c r="G64">
        <v>1.3652000399999999</v>
      </c>
      <c r="H64">
        <v>9.9000003020963209E+37</v>
      </c>
      <c r="J64" s="2">
        <f>TREND(Calibration!$A$2:$A$4,Calibration!$B$2:$B$4,C64)</f>
        <v>422.14489539866344</v>
      </c>
      <c r="K64" s="2">
        <f>TREND(Calibration!$A$2:$A$4,Calibration!$C$2:$C$4,E64)</f>
        <v>711.52749783230831</v>
      </c>
      <c r="L64" s="2">
        <f>TREND(Calibration!$A$2:$A$4,Calibration!$D$2:$D$4,G64)</f>
        <v>521.75718748310078</v>
      </c>
    </row>
    <row r="65" spans="1:12" x14ac:dyDescent="0.25">
      <c r="A65">
        <v>315090</v>
      </c>
      <c r="B65">
        <v>14.605999949999999</v>
      </c>
      <c r="C65">
        <v>0.66049999000000004</v>
      </c>
      <c r="D65">
        <v>1349.2690429700001</v>
      </c>
      <c r="E65">
        <v>1.88740003</v>
      </c>
      <c r="F65">
        <v>742.50897216999999</v>
      </c>
      <c r="G65">
        <v>1.36469996</v>
      </c>
      <c r="H65">
        <v>9.9000003020963209E+37</v>
      </c>
      <c r="J65" s="2">
        <f>TREND(Calibration!$A$2:$A$4,Calibration!$B$2:$B$4,C65)</f>
        <v>421.83819771778815</v>
      </c>
      <c r="K65" s="2">
        <f>TREND(Calibration!$A$2:$A$4,Calibration!$C$2:$C$4,E65)</f>
        <v>743.85389355669133</v>
      </c>
      <c r="L65" s="2">
        <f>TREND(Calibration!$A$2:$A$4,Calibration!$D$2:$D$4,G65)</f>
        <v>521.5510350243768</v>
      </c>
    </row>
    <row r="66" spans="1:12" x14ac:dyDescent="0.25">
      <c r="A66">
        <v>320090</v>
      </c>
      <c r="B66">
        <v>14.70300007</v>
      </c>
      <c r="C66">
        <v>0.65339999999999998</v>
      </c>
      <c r="D66">
        <v>1249.77502441</v>
      </c>
      <c r="E66">
        <v>1.8512999999999999</v>
      </c>
      <c r="F66">
        <v>759.42401123000002</v>
      </c>
      <c r="G66">
        <v>1.3667999500000001</v>
      </c>
      <c r="H66">
        <v>9.9000003020963209E+37</v>
      </c>
      <c r="J66" s="2">
        <f>TREND(Calibration!$A$2:$A$4,Calibration!$B$2:$B$4,C66)</f>
        <v>417.48327098038152</v>
      </c>
      <c r="K66" s="2">
        <f>TREND(Calibration!$A$2:$A$4,Calibration!$C$2:$C$4,E66)</f>
        <v>729.24834390367994</v>
      </c>
      <c r="L66" s="2">
        <f>TREND(Calibration!$A$2:$A$4,Calibration!$D$2:$D$4,G66)</f>
        <v>522.41673271633795</v>
      </c>
    </row>
    <row r="67" spans="1:12" x14ac:dyDescent="0.25">
      <c r="A67">
        <v>325090</v>
      </c>
      <c r="B67">
        <v>14.788999560000001</v>
      </c>
      <c r="C67">
        <v>0.65509998999999997</v>
      </c>
      <c r="D67">
        <v>1056.56604004</v>
      </c>
      <c r="E67">
        <v>1.8113000399999999</v>
      </c>
      <c r="F67">
        <v>854.59600829999999</v>
      </c>
      <c r="G67">
        <v>1.3652000399999999</v>
      </c>
      <c r="H67">
        <v>9.9000003020963209E+37</v>
      </c>
      <c r="J67" s="2">
        <f>TREND(Calibration!$A$2:$A$4,Calibration!$B$2:$B$4,C67)</f>
        <v>418.52599525243312</v>
      </c>
      <c r="K67" s="2">
        <f>TREND(Calibration!$A$2:$A$4,Calibration!$C$2:$C$4,E67)</f>
        <v>713.06493901735519</v>
      </c>
      <c r="L67" s="2">
        <f>TREND(Calibration!$A$2:$A$4,Calibration!$D$2:$D$4,G67)</f>
        <v>521.75718748310078</v>
      </c>
    </row>
    <row r="68" spans="1:12" x14ac:dyDescent="0.25">
      <c r="A68">
        <v>330090</v>
      </c>
      <c r="B68">
        <v>14.916000370000001</v>
      </c>
      <c r="C68">
        <v>0.65130001000000004</v>
      </c>
      <c r="D68">
        <v>1052.3139648399999</v>
      </c>
      <c r="E68">
        <v>1.76540005</v>
      </c>
      <c r="F68">
        <v>1080.1619873</v>
      </c>
      <c r="G68">
        <v>1.3679000100000001</v>
      </c>
      <c r="H68">
        <v>9.9000003020963209E+37</v>
      </c>
      <c r="J68" s="2">
        <f>TREND(Calibration!$A$2:$A$4,Calibration!$B$2:$B$4,C68)</f>
        <v>416.19519837756286</v>
      </c>
      <c r="K68" s="2">
        <f>TREND(Calibration!$A$2:$A$4,Calibration!$C$2:$C$4,E68)</f>
        <v>694.49446738567713</v>
      </c>
      <c r="L68" s="2">
        <f>TREND(Calibration!$A$2:$A$4,Calibration!$D$2:$D$4,G68)</f>
        <v>522.87022030581159</v>
      </c>
    </row>
    <row r="69" spans="1:12" x14ac:dyDescent="0.25">
      <c r="A69">
        <v>335090</v>
      </c>
      <c r="B69">
        <v>14.977000240000001</v>
      </c>
      <c r="C69">
        <v>0.64480000999999998</v>
      </c>
      <c r="D69">
        <v>9.9000003020963209E+37</v>
      </c>
      <c r="E69">
        <v>1.73889995</v>
      </c>
      <c r="F69">
        <v>1095.8399658200001</v>
      </c>
      <c r="G69">
        <v>1.36899996</v>
      </c>
      <c r="H69">
        <v>9.9000003020963209E+37</v>
      </c>
      <c r="J69" s="2">
        <f>TREND(Calibration!$A$2:$A$4,Calibration!$B$2:$B$4,C69)</f>
        <v>412.20828800259852</v>
      </c>
      <c r="K69" s="2">
        <f>TREND(Calibration!$A$2:$A$4,Calibration!$C$2:$C$4,E69)</f>
        <v>683.77291046841776</v>
      </c>
      <c r="L69" s="2">
        <f>TREND(Calibration!$A$2:$A$4,Calibration!$D$2:$D$4,G69)</f>
        <v>523.32366254899978</v>
      </c>
    </row>
    <row r="70" spans="1:12" x14ac:dyDescent="0.25">
      <c r="A70">
        <v>340090</v>
      </c>
      <c r="B70">
        <v>14.98200035</v>
      </c>
      <c r="C70">
        <v>0.64259999999999995</v>
      </c>
      <c r="D70">
        <v>939.48602295000001</v>
      </c>
      <c r="E70">
        <v>1.8555999999999999</v>
      </c>
      <c r="F70">
        <v>1171.0350341799999</v>
      </c>
      <c r="G70">
        <v>1.36899996</v>
      </c>
      <c r="H70">
        <v>9.9000003020963209E+37</v>
      </c>
      <c r="J70" s="2">
        <f>TREND(Calibration!$A$2:$A$4,Calibration!$B$2:$B$4,C70)</f>
        <v>410.85886604967158</v>
      </c>
      <c r="K70" s="2">
        <f>TREND(Calibration!$A$2:$A$4,Calibration!$C$2:$C$4,E70)</f>
        <v>730.98806166867757</v>
      </c>
      <c r="L70" s="2">
        <f>TREND(Calibration!$A$2:$A$4,Calibration!$D$2:$D$4,G70)</f>
        <v>523.32366254899978</v>
      </c>
    </row>
    <row r="71" spans="1:12" x14ac:dyDescent="0.25">
      <c r="A71">
        <v>345090</v>
      </c>
      <c r="B71">
        <v>14.885999679999999</v>
      </c>
      <c r="C71">
        <v>0.64160001</v>
      </c>
      <c r="D71">
        <v>927.78900146000001</v>
      </c>
      <c r="E71">
        <v>1.90690005</v>
      </c>
      <c r="F71">
        <v>1245.34802246</v>
      </c>
      <c r="G71">
        <v>1.37010002</v>
      </c>
      <c r="H71">
        <v>9.9000003020963209E+37</v>
      </c>
      <c r="J71" s="2">
        <f>TREND(Calibration!$A$2:$A$4,Calibration!$B$2:$B$4,C71)</f>
        <v>410.24550135646228</v>
      </c>
      <c r="K71" s="2">
        <f>TREND(Calibration!$A$2:$A$4,Calibration!$C$2:$C$4,E71)</f>
        <v>751.74331941990295</v>
      </c>
      <c r="L71" s="2">
        <f>TREND(Calibration!$A$2:$A$4,Calibration!$D$2:$D$4,G71)</f>
        <v>523.77715013847342</v>
      </c>
    </row>
    <row r="72" spans="1:12" x14ac:dyDescent="0.25">
      <c r="A72">
        <v>350122</v>
      </c>
      <c r="B72">
        <v>14.77000046</v>
      </c>
      <c r="C72">
        <v>0.64160001</v>
      </c>
      <c r="D72">
        <v>861.86499022999999</v>
      </c>
      <c r="E72">
        <v>1.94410002</v>
      </c>
      <c r="F72">
        <v>1212.34802246</v>
      </c>
      <c r="G72">
        <v>1.3695000399999999</v>
      </c>
      <c r="H72">
        <v>9.9000003020963209E+37</v>
      </c>
      <c r="J72" s="2">
        <f>TREND(Calibration!$A$2:$A$4,Calibration!$B$2:$B$4,C72)</f>
        <v>410.24550135646228</v>
      </c>
      <c r="K72" s="2">
        <f>TREND(Calibration!$A$2:$A$4,Calibration!$C$2:$C$4,E72)</f>
        <v>766.79388887720086</v>
      </c>
      <c r="L72" s="2">
        <f>TREND(Calibration!$A$2:$A$4,Calibration!$D$2:$D$4,G72)</f>
        <v>523.52981500772376</v>
      </c>
    </row>
    <row r="73" spans="1:12" x14ac:dyDescent="0.25">
      <c r="A73">
        <v>355092</v>
      </c>
      <c r="B73">
        <v>14.605999949999999</v>
      </c>
      <c r="C73">
        <v>0.63450002999999999</v>
      </c>
      <c r="D73">
        <v>895.59802246000004</v>
      </c>
      <c r="E73">
        <v>1.9112000499999999</v>
      </c>
      <c r="F73">
        <v>957.39398193</v>
      </c>
      <c r="G73">
        <v>1.36899996</v>
      </c>
      <c r="H73">
        <v>9.9000003020963209E+37</v>
      </c>
      <c r="J73" s="2">
        <f>TREND(Calibration!$A$2:$A$4,Calibration!$B$2:$B$4,C73)</f>
        <v>405.89058075276398</v>
      </c>
      <c r="K73" s="2">
        <f>TREND(Calibration!$A$2:$A$4,Calibration!$C$2:$C$4,E73)</f>
        <v>753.4830371849007</v>
      </c>
      <c r="L73" s="2">
        <f>TREND(Calibration!$A$2:$A$4,Calibration!$D$2:$D$4,G73)</f>
        <v>523.32366254899978</v>
      </c>
    </row>
    <row r="74" spans="1:12" x14ac:dyDescent="0.25">
      <c r="A74">
        <v>360090</v>
      </c>
      <c r="B74">
        <v>14.458999629999999</v>
      </c>
      <c r="C74">
        <v>0.63400000000000001</v>
      </c>
      <c r="D74">
        <v>-87.239997860000003</v>
      </c>
      <c r="E74">
        <v>1.82529998</v>
      </c>
      <c r="F74">
        <v>1030.7969970700001</v>
      </c>
      <c r="G74">
        <v>1.36899996</v>
      </c>
      <c r="H74">
        <v>9.9000003020963209E+37</v>
      </c>
      <c r="J74" s="2">
        <f>TREND(Calibration!$A$2:$A$4,Calibration!$B$2:$B$4,C74)</f>
        <v>405.58387693818037</v>
      </c>
      <c r="K74" s="2">
        <f>TREND(Calibration!$A$2:$A$4,Calibration!$C$2:$C$4,E74)</f>
        <v>718.72911211663461</v>
      </c>
      <c r="L74" s="2">
        <f>TREND(Calibration!$A$2:$A$4,Calibration!$D$2:$D$4,G74)</f>
        <v>523.32366254899978</v>
      </c>
    </row>
    <row r="75" spans="1:12" x14ac:dyDescent="0.25">
      <c r="A75">
        <v>365090</v>
      </c>
      <c r="B75">
        <v>14.385000229999999</v>
      </c>
      <c r="C75">
        <v>0.63450002999999999</v>
      </c>
      <c r="D75">
        <v>1037.6159668</v>
      </c>
      <c r="E75">
        <v>1.8560999600000001</v>
      </c>
      <c r="F75">
        <v>930.11199951000003</v>
      </c>
      <c r="G75">
        <v>1.3711999699999999</v>
      </c>
      <c r="H75">
        <v>9.9000003020963209E+37</v>
      </c>
      <c r="J75" s="2">
        <f>TREND(Calibration!$A$2:$A$4,Calibration!$B$2:$B$4,C75)</f>
        <v>405.89058075276398</v>
      </c>
      <c r="K75" s="2">
        <f>TREND(Calibration!$A$2:$A$4,Calibration!$C$2:$C$4,E75)</f>
        <v>731.19033824862845</v>
      </c>
      <c r="L75" s="2">
        <f>TREND(Calibration!$A$2:$A$4,Calibration!$D$2:$D$4,G75)</f>
        <v>524.23059238166149</v>
      </c>
    </row>
    <row r="76" spans="1:12" x14ac:dyDescent="0.25">
      <c r="A76">
        <v>370090</v>
      </c>
      <c r="B76">
        <v>14.37899971</v>
      </c>
      <c r="C76">
        <v>0.63349997999999996</v>
      </c>
      <c r="D76">
        <v>9.9000003020963209E+37</v>
      </c>
      <c r="E76">
        <v>1.81889999</v>
      </c>
      <c r="F76">
        <v>671.32897949000005</v>
      </c>
      <c r="G76">
        <v>1.3705999900000001</v>
      </c>
      <c r="H76">
        <v>9.9000003020963209E+37</v>
      </c>
      <c r="J76" s="2">
        <f>TREND(Calibration!$A$2:$A$4,Calibration!$B$2:$B$4,C76)</f>
        <v>405.27717925730502</v>
      </c>
      <c r="K76" s="2">
        <f>TREND(Calibration!$A$2:$A$4,Calibration!$C$2:$C$4,E76)</f>
        <v>716.13976879133054</v>
      </c>
      <c r="L76" s="2">
        <f>TREND(Calibration!$A$2:$A$4,Calibration!$D$2:$D$4,G76)</f>
        <v>523.98325725091206</v>
      </c>
    </row>
    <row r="77" spans="1:12" x14ac:dyDescent="0.25">
      <c r="A77">
        <v>375090</v>
      </c>
      <c r="B77">
        <v>14.40699959</v>
      </c>
      <c r="C77">
        <v>0.64160001</v>
      </c>
      <c r="D77">
        <v>1173.2469482399999</v>
      </c>
      <c r="E77">
        <v>1.79830003</v>
      </c>
      <c r="F77">
        <v>726.29699706999997</v>
      </c>
      <c r="G77">
        <v>1.3727999900000001</v>
      </c>
      <c r="H77">
        <v>9.9000003020963209E+37</v>
      </c>
      <c r="J77" s="2">
        <f>TREND(Calibration!$A$2:$A$4,Calibration!$B$2:$B$4,C77)</f>
        <v>410.24550135646228</v>
      </c>
      <c r="K77" s="2">
        <f>TREND(Calibration!$A$2:$A$4,Calibration!$C$2:$C$4,E77)</f>
        <v>707.80532312383252</v>
      </c>
      <c r="L77" s="2">
        <f>TREND(Calibration!$A$2:$A$4,Calibration!$D$2:$D$4,G77)</f>
        <v>524.89018296118422</v>
      </c>
    </row>
    <row r="78" spans="1:12" x14ac:dyDescent="0.25">
      <c r="A78">
        <v>380091</v>
      </c>
      <c r="B78">
        <v>14.45199966</v>
      </c>
      <c r="C78">
        <v>0.64590000999999997</v>
      </c>
      <c r="D78">
        <v>9.9000003020963209E+37</v>
      </c>
      <c r="E78">
        <v>1.7783999399999999</v>
      </c>
      <c r="F78">
        <v>653.54901123000002</v>
      </c>
      <c r="G78">
        <v>1.3793</v>
      </c>
      <c r="H78">
        <v>9.9000003020963209E+37</v>
      </c>
      <c r="J78" s="2">
        <f>TREND(Calibration!$A$2:$A$4,Calibration!$B$2:$B$4,C78)</f>
        <v>412.88299591220789</v>
      </c>
      <c r="K78" s="2">
        <f>TREND(Calibration!$A$2:$A$4,Calibration!$C$2:$C$4,E78)</f>
        <v>699.75403472893652</v>
      </c>
      <c r="L78" s="2">
        <f>TREND(Calibration!$A$2:$A$4,Calibration!$D$2:$D$4,G78)</f>
        <v>527.56974031846892</v>
      </c>
    </row>
    <row r="79" spans="1:12" x14ac:dyDescent="0.25">
      <c r="A79">
        <v>385091</v>
      </c>
      <c r="B79">
        <v>14.50399971</v>
      </c>
      <c r="C79">
        <v>0.65399998000000004</v>
      </c>
      <c r="D79">
        <v>9.9000003020963209E+37</v>
      </c>
      <c r="E79">
        <v>1.79729998</v>
      </c>
      <c r="F79">
        <v>1115.26293945</v>
      </c>
      <c r="G79">
        <v>1.3770999900000001</v>
      </c>
      <c r="H79">
        <v>9.9000003020963209E+37</v>
      </c>
      <c r="J79" s="2">
        <f>TREND(Calibration!$A$2:$A$4,Calibration!$B$2:$B$4,C79)</f>
        <v>417.85128120911554</v>
      </c>
      <c r="K79" s="2">
        <f>TREND(Calibration!$A$2:$A$4,Calibration!$C$2:$C$4,E79)</f>
        <v>707.4007173678126</v>
      </c>
      <c r="L79" s="2">
        <f>TREND(Calibration!$A$2:$A$4,Calibration!$D$2:$D$4,G79)</f>
        <v>526.6628104858072</v>
      </c>
    </row>
    <row r="80" spans="1:12" x14ac:dyDescent="0.25">
      <c r="A80">
        <v>390091</v>
      </c>
      <c r="B80">
        <v>14.43900013</v>
      </c>
      <c r="C80">
        <v>0.65450001000000002</v>
      </c>
      <c r="D80">
        <v>9.9000003020963209E+37</v>
      </c>
      <c r="E80">
        <v>1.80910003</v>
      </c>
      <c r="F80">
        <v>365.56500244</v>
      </c>
      <c r="G80">
        <v>1.3797999599999999</v>
      </c>
      <c r="H80">
        <v>9.9000003020963209E+37</v>
      </c>
      <c r="J80" s="2">
        <f>TREND(Calibration!$A$2:$A$4,Calibration!$B$2:$B$4,C80)</f>
        <v>418.15798502369915</v>
      </c>
      <c r="K80" s="2">
        <f>TREND(Calibration!$A$2:$A$4,Calibration!$C$2:$C$4,E80)</f>
        <v>712.17484681266387</v>
      </c>
      <c r="L80" s="2">
        <f>TREND(Calibration!$A$2:$A$4,Calibration!$D$2:$D$4,G80)</f>
        <v>527.77584330851789</v>
      </c>
    </row>
    <row r="81" spans="1:12" x14ac:dyDescent="0.25">
      <c r="A81">
        <v>395092</v>
      </c>
      <c r="B81">
        <v>14.39000034</v>
      </c>
      <c r="C81">
        <v>0.65020001000000005</v>
      </c>
      <c r="D81">
        <v>812.67999268000005</v>
      </c>
      <c r="E81">
        <v>1.77079999</v>
      </c>
      <c r="F81">
        <v>9.9000003020963209E+37</v>
      </c>
      <c r="G81">
        <v>1.3770999900000001</v>
      </c>
      <c r="H81">
        <v>9.9000003020963209E+37</v>
      </c>
      <c r="J81" s="2">
        <f>TREND(Calibration!$A$2:$A$4,Calibration!$B$2:$B$4,C81)</f>
        <v>415.52049046795355</v>
      </c>
      <c r="K81" s="2">
        <f>TREND(Calibration!$A$2:$A$4,Calibration!$C$2:$C$4,E81)</f>
        <v>696.67920495496116</v>
      </c>
      <c r="L81" s="2">
        <f>TREND(Calibration!$A$2:$A$4,Calibration!$D$2:$D$4,G81)</f>
        <v>526.6628104858072</v>
      </c>
    </row>
    <row r="82" spans="1:12" x14ac:dyDescent="0.25">
      <c r="A82">
        <v>400091</v>
      </c>
      <c r="B82">
        <v>14.27000046</v>
      </c>
      <c r="C82">
        <v>0.65130001000000004</v>
      </c>
      <c r="D82">
        <v>9.9000003020963209E+37</v>
      </c>
      <c r="E82">
        <v>1.82319999</v>
      </c>
      <c r="F82">
        <v>9.9000003020963209E+37</v>
      </c>
      <c r="G82">
        <v>1.37220001</v>
      </c>
      <c r="H82">
        <v>9.9000003020963209E+37</v>
      </c>
      <c r="J82" s="2">
        <f>TREND(Calibration!$A$2:$A$4,Calibration!$B$2:$B$4,C82)</f>
        <v>416.19519837756286</v>
      </c>
      <c r="K82" s="2">
        <f>TREND(Calibration!$A$2:$A$4,Calibration!$C$2:$C$4,E82)</f>
        <v>717.87948655632829</v>
      </c>
      <c r="L82" s="2">
        <f>TREND(Calibration!$A$2:$A$4,Calibration!$D$2:$D$4,G82)</f>
        <v>524.64284783043456</v>
      </c>
    </row>
    <row r="83" spans="1:12" x14ac:dyDescent="0.25">
      <c r="A83">
        <v>405091</v>
      </c>
      <c r="B83">
        <v>14.1079998</v>
      </c>
      <c r="C83">
        <v>0.64639997000000005</v>
      </c>
      <c r="D83">
        <v>1358.2159423799999</v>
      </c>
      <c r="E83">
        <v>1.8296999899999999</v>
      </c>
      <c r="F83">
        <v>1335.2139892600001</v>
      </c>
      <c r="G83">
        <v>1.37220001</v>
      </c>
      <c r="H83">
        <v>9.9000003020963209E+37</v>
      </c>
      <c r="J83" s="2">
        <f>TREND(Calibration!$A$2:$A$4,Calibration!$B$2:$B$4,C83)</f>
        <v>413.18965679083362</v>
      </c>
      <c r="K83" s="2">
        <f>TREND(Calibration!$A$2:$A$4,Calibration!$C$2:$C$4,E83)</f>
        <v>720.50929248016189</v>
      </c>
      <c r="L83" s="2">
        <f>TREND(Calibration!$A$2:$A$4,Calibration!$D$2:$D$4,G83)</f>
        <v>524.64284783043456</v>
      </c>
    </row>
    <row r="84" spans="1:12" x14ac:dyDescent="0.25">
      <c r="A84">
        <v>410092</v>
      </c>
      <c r="B84">
        <v>13.99100018</v>
      </c>
      <c r="C84">
        <v>0.63719999999999999</v>
      </c>
      <c r="D84">
        <v>9.9000003020963209E+37</v>
      </c>
      <c r="E84">
        <v>1.8085999500000001</v>
      </c>
      <c r="F84">
        <v>1086.5860595700001</v>
      </c>
      <c r="G84">
        <v>1.37390006</v>
      </c>
      <c r="H84">
        <v>9.9000003020963209E+37</v>
      </c>
      <c r="J84" s="2">
        <f>TREND(Calibration!$A$2:$A$4,Calibration!$B$2:$B$4,C84)</f>
        <v>407.5466635843166</v>
      </c>
      <c r="K84" s="2">
        <f>TREND(Calibration!$A$2:$A$4,Calibration!$C$2:$C$4,E84)</f>
        <v>711.97252168244995</v>
      </c>
      <c r="L84" s="2">
        <f>TREND(Calibration!$A$2:$A$4,Calibration!$D$2:$D$4,G84)</f>
        <v>525.34367467304742</v>
      </c>
    </row>
    <row r="85" spans="1:12" x14ac:dyDescent="0.25">
      <c r="A85">
        <v>415092</v>
      </c>
      <c r="B85">
        <v>13.972000120000001</v>
      </c>
      <c r="C85">
        <v>0.64050001000000001</v>
      </c>
      <c r="D85">
        <v>1173.2290039100001</v>
      </c>
      <c r="E85">
        <v>1.8209999800000001</v>
      </c>
      <c r="F85">
        <v>9.9000003020963209E+37</v>
      </c>
      <c r="G85">
        <v>1.3744000199999999</v>
      </c>
      <c r="H85">
        <v>9.9000003020963209E+37</v>
      </c>
      <c r="J85" s="2">
        <f>TREND(Calibration!$A$2:$A$4,Calibration!$B$2:$B$4,C85)</f>
        <v>409.57079344685292</v>
      </c>
      <c r="K85" s="2">
        <f>TREND(Calibration!$A$2:$A$4,Calibration!$C$2:$C$4,E85)</f>
        <v>716.98939435163697</v>
      </c>
      <c r="L85" s="2">
        <f>TREND(Calibration!$A$2:$A$4,Calibration!$D$2:$D$4,G85)</f>
        <v>525.54977766309639</v>
      </c>
    </row>
    <row r="86" spans="1:12" x14ac:dyDescent="0.25">
      <c r="A86">
        <v>420091</v>
      </c>
      <c r="B86">
        <v>13.977999690000001</v>
      </c>
      <c r="C86">
        <v>0.64209998000000001</v>
      </c>
      <c r="D86">
        <v>9.9000003020963209E+37</v>
      </c>
      <c r="E86">
        <v>1.84590006</v>
      </c>
      <c r="F86">
        <v>9.9000003020963209E+37</v>
      </c>
      <c r="G86">
        <v>1.37549996</v>
      </c>
      <c r="H86">
        <v>9.9000003020963209E+37</v>
      </c>
      <c r="J86" s="2">
        <f>TREND(Calibration!$A$2:$A$4,Calibration!$B$2:$B$4,C86)</f>
        <v>410.55216836879629</v>
      </c>
      <c r="K86" s="2">
        <f>TREND(Calibration!$A$2:$A$4,Calibration!$C$2:$C$4,E86)</f>
        <v>727.0636063343959</v>
      </c>
      <c r="L86" s="2">
        <f>TREND(Calibration!$A$2:$A$4,Calibration!$D$2:$D$4,G86)</f>
        <v>526.00321578389492</v>
      </c>
    </row>
    <row r="87" spans="1:12" x14ac:dyDescent="0.25">
      <c r="A87">
        <v>425091</v>
      </c>
      <c r="B87">
        <v>14.027000429999999</v>
      </c>
      <c r="C87">
        <v>0.63400000000000001</v>
      </c>
      <c r="D87">
        <v>1010.7800293</v>
      </c>
      <c r="E87">
        <v>1.83449996</v>
      </c>
      <c r="F87">
        <v>9.9000003020963209E+37</v>
      </c>
      <c r="G87">
        <v>1.37329996</v>
      </c>
      <c r="H87">
        <v>9.9000003020963209E+37</v>
      </c>
      <c r="J87" s="2">
        <f>TREND(Calibration!$A$2:$A$4,Calibration!$B$2:$B$4,C87)</f>
        <v>405.58387693818037</v>
      </c>
      <c r="K87" s="2">
        <f>TREND(Calibration!$A$2:$A$4,Calibration!$C$2:$C$4,E87)</f>
        <v>722.45129087096564</v>
      </c>
      <c r="L87" s="2">
        <f>TREND(Calibration!$A$2:$A$4,Calibration!$D$2:$D$4,G87)</f>
        <v>525.09629007362275</v>
      </c>
    </row>
    <row r="88" spans="1:12" x14ac:dyDescent="0.25">
      <c r="A88">
        <v>430091</v>
      </c>
      <c r="B88">
        <v>14.13099957</v>
      </c>
      <c r="C88">
        <v>0.63180000000000003</v>
      </c>
      <c r="D88">
        <v>940.54901123000002</v>
      </c>
      <c r="E88">
        <v>1.7999999499999999</v>
      </c>
      <c r="F88">
        <v>9.9000003020963209E+37</v>
      </c>
      <c r="G88">
        <v>1.3744000199999999</v>
      </c>
      <c r="H88">
        <v>9.9000003020963209E+37</v>
      </c>
      <c r="J88" s="2">
        <f>TREND(Calibration!$A$2:$A$4,Calibration!$B$2:$B$4,C88)</f>
        <v>404.23446111896169</v>
      </c>
      <c r="K88" s="2">
        <f>TREND(Calibration!$A$2:$A$4,Calibration!$C$2:$C$4,E88)</f>
        <v>708.49308615245457</v>
      </c>
      <c r="L88" s="2">
        <f>TREND(Calibration!$A$2:$A$4,Calibration!$D$2:$D$4,G88)</f>
        <v>525.54977766309639</v>
      </c>
    </row>
    <row r="89" spans="1:12" x14ac:dyDescent="0.25">
      <c r="A89">
        <v>435091</v>
      </c>
      <c r="B89">
        <v>14.23400021</v>
      </c>
      <c r="C89">
        <v>0.62749999999999995</v>
      </c>
      <c r="D89">
        <v>985.25500488</v>
      </c>
      <c r="E89">
        <v>1.7967</v>
      </c>
      <c r="F89">
        <v>9.9000003020963209E+37</v>
      </c>
      <c r="G89">
        <v>1.3744000199999999</v>
      </c>
      <c r="H89">
        <v>9.9000003020963209E+37</v>
      </c>
      <c r="J89" s="2">
        <f>TREND(Calibration!$A$2:$A$4,Calibration!$B$2:$B$4,C89)</f>
        <v>401.59696656321603</v>
      </c>
      <c r="K89" s="2">
        <f>TREND(Calibration!$A$2:$A$4,Calibration!$C$2:$C$4,E89)</f>
        <v>707.15797414347685</v>
      </c>
      <c r="L89" s="2">
        <f>TREND(Calibration!$A$2:$A$4,Calibration!$D$2:$D$4,G89)</f>
        <v>525.54977766309639</v>
      </c>
    </row>
    <row r="90" spans="1:12" x14ac:dyDescent="0.25">
      <c r="A90">
        <v>440092</v>
      </c>
      <c r="B90">
        <v>14.24100018</v>
      </c>
      <c r="C90">
        <v>0.63180000000000003</v>
      </c>
      <c r="D90">
        <v>987.55200194999998</v>
      </c>
      <c r="E90">
        <v>1.8448</v>
      </c>
      <c r="F90">
        <v>9.9000003020963209E+37</v>
      </c>
      <c r="G90">
        <v>1.3744000199999999</v>
      </c>
      <c r="H90">
        <v>9.9000003020963209E+37</v>
      </c>
      <c r="J90" s="2">
        <f>TREND(Calibration!$A$2:$A$4,Calibration!$B$2:$B$4,C90)</f>
        <v>404.23446111896169</v>
      </c>
      <c r="K90" s="2">
        <f>TREND(Calibration!$A$2:$A$4,Calibration!$C$2:$C$4,E90)</f>
        <v>726.61853797984622</v>
      </c>
      <c r="L90" s="2">
        <f>TREND(Calibration!$A$2:$A$4,Calibration!$D$2:$D$4,G90)</f>
        <v>525.54977766309639</v>
      </c>
    </row>
    <row r="91" spans="1:12" x14ac:dyDescent="0.25">
      <c r="A91">
        <v>445091</v>
      </c>
      <c r="B91">
        <v>14.16300011</v>
      </c>
      <c r="C91">
        <v>0.62860000000000005</v>
      </c>
      <c r="D91">
        <v>1125.51403809</v>
      </c>
      <c r="E91">
        <v>1.8609999399999999</v>
      </c>
      <c r="F91">
        <v>9.9000003020963209E+37</v>
      </c>
      <c r="G91">
        <v>1.37329996</v>
      </c>
      <c r="H91">
        <v>9.9000003020963209E+37</v>
      </c>
      <c r="J91" s="2">
        <f>TREND(Calibration!$A$2:$A$4,Calibration!$B$2:$B$4,C91)</f>
        <v>402.27167447282545</v>
      </c>
      <c r="K91" s="2">
        <f>TREND(Calibration!$A$2:$A$4,Calibration!$C$2:$C$4,E91)</f>
        <v>733.17279923796173</v>
      </c>
      <c r="L91" s="2">
        <f>TREND(Calibration!$A$2:$A$4,Calibration!$D$2:$D$4,G91)</f>
        <v>525.09629007362275</v>
      </c>
    </row>
    <row r="92" spans="1:12" x14ac:dyDescent="0.25">
      <c r="A92">
        <v>450091</v>
      </c>
      <c r="B92">
        <v>14.097999570000001</v>
      </c>
      <c r="C92">
        <v>0.62749999999999995</v>
      </c>
      <c r="D92">
        <v>1038.9310302700001</v>
      </c>
      <c r="E92">
        <v>1.81289995</v>
      </c>
      <c r="F92">
        <v>9.9000003020963209E+37</v>
      </c>
      <c r="G92">
        <v>1.3748999799999999</v>
      </c>
      <c r="H92">
        <v>9.9000003020963209E+37</v>
      </c>
      <c r="J92" s="2">
        <f>TREND(Calibration!$A$2:$A$4,Calibration!$B$2:$B$4,C92)</f>
        <v>401.59696656321603</v>
      </c>
      <c r="K92" s="2">
        <f>TREND(Calibration!$A$2:$A$4,Calibration!$C$2:$C$4,E92)</f>
        <v>713.71223944744759</v>
      </c>
      <c r="L92" s="2">
        <f>TREND(Calibration!$A$2:$A$4,Calibration!$D$2:$D$4,G92)</f>
        <v>525.75588065314537</v>
      </c>
    </row>
    <row r="93" spans="1:12" x14ac:dyDescent="0.25">
      <c r="A93">
        <v>455091</v>
      </c>
      <c r="B93">
        <v>14.06200027</v>
      </c>
      <c r="C93">
        <v>0.62910001999999998</v>
      </c>
      <c r="D93">
        <v>1011.93798828</v>
      </c>
      <c r="E93">
        <v>1.7859</v>
      </c>
      <c r="F93">
        <v>9.9000003020963209E+37</v>
      </c>
      <c r="G93">
        <v>1.3787000199999999</v>
      </c>
      <c r="H93">
        <v>9.9000003020963209E+37</v>
      </c>
      <c r="J93" s="2">
        <f>TREND(Calibration!$A$2:$A$4,Calibration!$B$2:$B$4,C93)</f>
        <v>402.57837215370074</v>
      </c>
      <c r="K93" s="2">
        <f>TREND(Calibration!$A$2:$A$4,Calibration!$C$2:$C$4,E93)</f>
        <v>702.7884504546455</v>
      </c>
      <c r="L93" s="2">
        <f>TREND(Calibration!$A$2:$A$4,Calibration!$D$2:$D$4,G93)</f>
        <v>527.32240518771937</v>
      </c>
    </row>
    <row r="94" spans="1:12" x14ac:dyDescent="0.25">
      <c r="A94">
        <v>460103</v>
      </c>
      <c r="B94">
        <v>13.96199989</v>
      </c>
      <c r="C94">
        <v>0.63239997999999997</v>
      </c>
      <c r="D94">
        <v>9.9000003020963209E+37</v>
      </c>
      <c r="E94">
        <v>1.75730002</v>
      </c>
      <c r="F94">
        <v>9.9000003020963209E+37</v>
      </c>
      <c r="G94">
        <v>1.37820005</v>
      </c>
      <c r="H94">
        <v>9.9000003020963209E+37</v>
      </c>
      <c r="J94" s="2">
        <f>TREND(Calibration!$A$2:$A$4,Calibration!$B$2:$B$4,C94)</f>
        <v>404.60247134769565</v>
      </c>
      <c r="K94" s="2">
        <f>TREND(Calibration!$A$2:$A$4,Calibration!$C$2:$C$4,E94)</f>
        <v>691.21731248148774</v>
      </c>
      <c r="L94" s="2">
        <f>TREND(Calibration!$A$2:$A$4,Calibration!$D$2:$D$4,G94)</f>
        <v>527.11629807528084</v>
      </c>
    </row>
    <row r="95" spans="1:12" x14ac:dyDescent="0.25">
      <c r="A95">
        <v>465093</v>
      </c>
      <c r="B95">
        <v>14.06000042</v>
      </c>
      <c r="C95">
        <v>0.63450002999999999</v>
      </c>
      <c r="D95">
        <v>133.57200623</v>
      </c>
      <c r="E95">
        <v>1.8609999399999999</v>
      </c>
      <c r="F95">
        <v>9.9000003020963209E+37</v>
      </c>
      <c r="G95">
        <v>1.37329996</v>
      </c>
      <c r="H95">
        <v>944.31896973000005</v>
      </c>
      <c r="J95" s="2">
        <f>TREND(Calibration!$A$2:$A$4,Calibration!$B$2:$B$4,C95)</f>
        <v>405.89058075276398</v>
      </c>
      <c r="K95" s="2">
        <f>TREND(Calibration!$A$2:$A$4,Calibration!$C$2:$C$4,E95)</f>
        <v>733.17279923796173</v>
      </c>
      <c r="L95" s="2">
        <f>TREND(Calibration!$A$2:$A$4,Calibration!$D$2:$D$4,G95)</f>
        <v>525.09629007362275</v>
      </c>
    </row>
    <row r="96" spans="1:12" x14ac:dyDescent="0.25">
      <c r="A96">
        <v>470091</v>
      </c>
      <c r="B96">
        <v>14.08199978</v>
      </c>
      <c r="C96">
        <v>0.64099996999999997</v>
      </c>
      <c r="D96">
        <v>1048.73205566</v>
      </c>
      <c r="E96">
        <v>1.8680000299999999</v>
      </c>
      <c r="F96">
        <v>9.9000003020963209E+37</v>
      </c>
      <c r="G96">
        <v>1.37220001</v>
      </c>
      <c r="H96">
        <v>9.9000003020963209E+37</v>
      </c>
      <c r="J96" s="2">
        <f>TREND(Calibration!$A$2:$A$4,Calibration!$B$2:$B$4,C96)</f>
        <v>409.87745432547865</v>
      </c>
      <c r="K96" s="2">
        <f>TREND(Calibration!$A$2:$A$4,Calibration!$C$2:$C$4,E96)</f>
        <v>736.0049343378646</v>
      </c>
      <c r="L96" s="2">
        <f>TREND(Calibration!$A$2:$A$4,Calibration!$D$2:$D$4,G96)</f>
        <v>524.64284783043456</v>
      </c>
    </row>
    <row r="97" spans="1:12" x14ac:dyDescent="0.25">
      <c r="A97">
        <v>475091</v>
      </c>
      <c r="B97">
        <v>14.18900013</v>
      </c>
      <c r="C97">
        <v>0.64480000999999998</v>
      </c>
      <c r="D97">
        <v>9.9000003020963209E+37</v>
      </c>
      <c r="E97">
        <v>1.8205000200000001</v>
      </c>
      <c r="F97">
        <v>9.9000003020963209E+37</v>
      </c>
      <c r="G97">
        <v>1.3717000500000001</v>
      </c>
      <c r="H97">
        <v>9.9000003020963209E+37</v>
      </c>
      <c r="J97" s="2">
        <f>TREND(Calibration!$A$2:$A$4,Calibration!$B$2:$B$4,C97)</f>
        <v>412.20828800259852</v>
      </c>
      <c r="K97" s="2">
        <f>TREND(Calibration!$A$2:$A$4,Calibration!$C$2:$C$4,E97)</f>
        <v>716.78711777168621</v>
      </c>
      <c r="L97" s="2">
        <f>TREND(Calibration!$A$2:$A$4,Calibration!$D$2:$D$4,G97)</f>
        <v>524.4367448403857</v>
      </c>
    </row>
    <row r="98" spans="1:12" x14ac:dyDescent="0.25">
      <c r="A98">
        <v>480090</v>
      </c>
      <c r="B98">
        <v>14.350999829999999</v>
      </c>
      <c r="C98">
        <v>0.65240001999999997</v>
      </c>
      <c r="D98">
        <v>952.55499268000005</v>
      </c>
      <c r="E98">
        <v>1.76049995</v>
      </c>
      <c r="F98">
        <v>9.9000003020963209E+37</v>
      </c>
      <c r="G98">
        <v>1.3717000500000001</v>
      </c>
      <c r="H98">
        <v>9.9000003020963209E+37</v>
      </c>
      <c r="J98" s="2">
        <f>TREND(Calibration!$A$2:$A$4,Calibration!$B$2:$B$4,C98)</f>
        <v>416.86991242088044</v>
      </c>
      <c r="K98" s="2">
        <f>TREND(Calibration!$A$2:$A$4,Calibration!$C$2:$C$4,E98)</f>
        <v>692.51195784608058</v>
      </c>
      <c r="L98" s="2">
        <f>TREND(Calibration!$A$2:$A$4,Calibration!$D$2:$D$4,G98)</f>
        <v>524.4367448403857</v>
      </c>
    </row>
    <row r="99" spans="1:12" x14ac:dyDescent="0.25">
      <c r="A99">
        <v>485090</v>
      </c>
      <c r="B99">
        <v>14.52900028</v>
      </c>
      <c r="C99">
        <v>0.65829998000000001</v>
      </c>
      <c r="D99">
        <v>379.73599243000001</v>
      </c>
      <c r="E99">
        <v>1.7577999799999999</v>
      </c>
      <c r="F99">
        <v>9.9000003020963209E+37</v>
      </c>
      <c r="G99">
        <v>1.3711999699999999</v>
      </c>
      <c r="H99">
        <v>9.9000003020963209E+37</v>
      </c>
      <c r="J99" s="2">
        <f>TREND(Calibration!$A$2:$A$4,Calibration!$B$2:$B$4,C99)</f>
        <v>420.48877576486115</v>
      </c>
      <c r="K99" s="2">
        <f>TREND(Calibration!$A$2:$A$4,Calibration!$C$2:$C$4,E99)</f>
        <v>691.4195890614385</v>
      </c>
      <c r="L99" s="2">
        <f>TREND(Calibration!$A$2:$A$4,Calibration!$D$2:$D$4,G99)</f>
        <v>524.23059238166149</v>
      </c>
    </row>
    <row r="100" spans="1:12" x14ac:dyDescent="0.25">
      <c r="A100">
        <v>490090</v>
      </c>
      <c r="B100">
        <v>14.59000015</v>
      </c>
      <c r="C100">
        <v>0.65179997999999995</v>
      </c>
      <c r="D100">
        <v>9.9000003020963209E+37</v>
      </c>
      <c r="E100">
        <v>1.7907999800000001</v>
      </c>
      <c r="F100">
        <v>1336.3100585899999</v>
      </c>
      <c r="G100">
        <v>1.3744000199999999</v>
      </c>
      <c r="H100">
        <v>9.9000003020963209E+37</v>
      </c>
      <c r="J100" s="2">
        <f>TREND(Calibration!$A$2:$A$4,Calibration!$B$2:$B$4,C100)</f>
        <v>416.50186538989681</v>
      </c>
      <c r="K100" s="2">
        <f>TREND(Calibration!$A$2:$A$4,Calibration!$C$2:$C$4,E100)</f>
        <v>704.77091144397889</v>
      </c>
      <c r="L100" s="2">
        <f>TREND(Calibration!$A$2:$A$4,Calibration!$D$2:$D$4,G100)</f>
        <v>525.54977766309639</v>
      </c>
    </row>
    <row r="101" spans="1:12" x14ac:dyDescent="0.25">
      <c r="A101">
        <v>495090</v>
      </c>
      <c r="B101">
        <v>14.60999966</v>
      </c>
      <c r="C101">
        <v>0.65399998000000004</v>
      </c>
      <c r="D101">
        <v>705.54602050999995</v>
      </c>
      <c r="E101">
        <v>1.80209994</v>
      </c>
      <c r="F101">
        <v>1324.80200195</v>
      </c>
      <c r="G101">
        <v>1.37010002</v>
      </c>
      <c r="H101">
        <v>9.9000003020963209E+37</v>
      </c>
      <c r="J101" s="2">
        <f>TREND(Calibration!$A$2:$A$4,Calibration!$B$2:$B$4,C101)</f>
        <v>417.85128120911554</v>
      </c>
      <c r="K101" s="2">
        <f>TREND(Calibration!$A$2:$A$4,Calibration!$C$2:$C$4,E101)</f>
        <v>709.342711712761</v>
      </c>
      <c r="L101" s="2">
        <f>TREND(Calibration!$A$2:$A$4,Calibration!$D$2:$D$4,G101)</f>
        <v>523.77715013847342</v>
      </c>
    </row>
    <row r="102" spans="1:12" x14ac:dyDescent="0.25">
      <c r="A102">
        <v>500090</v>
      </c>
      <c r="B102">
        <v>14.63899994</v>
      </c>
      <c r="C102">
        <v>0.64859997999999996</v>
      </c>
      <c r="D102">
        <v>9.9000003020963209E+37</v>
      </c>
      <c r="E102">
        <v>1.80589998</v>
      </c>
      <c r="F102">
        <v>814.75500488</v>
      </c>
      <c r="G102">
        <v>1.3695000399999999</v>
      </c>
      <c r="H102">
        <v>9.9000003020963209E+37</v>
      </c>
      <c r="J102" s="2">
        <f>TREND(Calibration!$A$2:$A$4,Calibration!$B$2:$B$4,C102)</f>
        <v>414.53907874376057</v>
      </c>
      <c r="K102" s="2">
        <f>TREND(Calibration!$A$2:$A$4,Calibration!$C$2:$C$4,E102)</f>
        <v>710.88015289780787</v>
      </c>
      <c r="L102" s="2">
        <f>TREND(Calibration!$A$2:$A$4,Calibration!$D$2:$D$4,G102)</f>
        <v>523.52981500772376</v>
      </c>
    </row>
    <row r="103" spans="1:12" x14ac:dyDescent="0.25">
      <c r="A103">
        <v>505090</v>
      </c>
      <c r="B103">
        <v>14.713000299999999</v>
      </c>
      <c r="C103">
        <v>0.64969999</v>
      </c>
      <c r="D103">
        <v>958.23101807</v>
      </c>
      <c r="E103">
        <v>1.75839996</v>
      </c>
      <c r="F103">
        <v>1300.55895996</v>
      </c>
      <c r="G103">
        <v>1.3695000399999999</v>
      </c>
      <c r="H103">
        <v>9.9000003020963209E+37</v>
      </c>
      <c r="J103" s="2">
        <f>TREND(Calibration!$A$2:$A$4,Calibration!$B$2:$B$4,C103)</f>
        <v>415.21379278707821</v>
      </c>
      <c r="K103" s="2">
        <f>TREND(Calibration!$A$2:$A$4,Calibration!$C$2:$C$4,E103)</f>
        <v>691.66233228577414</v>
      </c>
      <c r="L103" s="2">
        <f>TREND(Calibration!$A$2:$A$4,Calibration!$D$2:$D$4,G103)</f>
        <v>523.52981500772376</v>
      </c>
    </row>
    <row r="104" spans="1:12" x14ac:dyDescent="0.25">
      <c r="A104">
        <v>510090</v>
      </c>
      <c r="B104">
        <v>14.725999829999999</v>
      </c>
      <c r="C104">
        <v>0.63779998000000004</v>
      </c>
      <c r="D104">
        <v>9.9000003020963209E+37</v>
      </c>
      <c r="E104">
        <v>1.7556999900000001</v>
      </c>
      <c r="F104">
        <v>1311.0169677700001</v>
      </c>
      <c r="G104">
        <v>1.3679000100000001</v>
      </c>
      <c r="H104">
        <v>9.9000003020963209E+37</v>
      </c>
      <c r="J104" s="2">
        <f>TREND(Calibration!$A$2:$A$4,Calibration!$B$2:$B$4,C104)</f>
        <v>407.91467381305068</v>
      </c>
      <c r="K104" s="2">
        <f>TREND(Calibration!$A$2:$A$4,Calibration!$C$2:$C$4,E104)</f>
        <v>690.56996350113218</v>
      </c>
      <c r="L104" s="2">
        <f>TREND(Calibration!$A$2:$A$4,Calibration!$D$2:$D$4,G104)</f>
        <v>522.87022030581159</v>
      </c>
    </row>
    <row r="105" spans="1:12" x14ac:dyDescent="0.25">
      <c r="A105">
        <v>515090</v>
      </c>
      <c r="B105">
        <v>14.710000040000001</v>
      </c>
      <c r="C105">
        <v>0.63400000000000001</v>
      </c>
      <c r="D105">
        <v>9.9000003020963209E+37</v>
      </c>
      <c r="E105">
        <v>1.7475999600000001</v>
      </c>
      <c r="F105">
        <v>9.9000003020963209E+37</v>
      </c>
      <c r="G105">
        <v>1.3727999900000001</v>
      </c>
      <c r="H105">
        <v>9.9000003020963209E+37</v>
      </c>
      <c r="J105" s="2">
        <f>TREND(Calibration!$A$2:$A$4,Calibration!$B$2:$B$4,C105)</f>
        <v>405.58387693818037</v>
      </c>
      <c r="K105" s="2">
        <f>TREND(Calibration!$A$2:$A$4,Calibration!$C$2:$C$4,E105)</f>
        <v>687.29280859694279</v>
      </c>
      <c r="L105" s="2">
        <f>TREND(Calibration!$A$2:$A$4,Calibration!$D$2:$D$4,G105)</f>
        <v>524.89018296118422</v>
      </c>
    </row>
    <row r="106" spans="1:12" x14ac:dyDescent="0.25">
      <c r="A106">
        <v>520089</v>
      </c>
      <c r="B106">
        <v>14.725999829999999</v>
      </c>
      <c r="C106">
        <v>0.63510001000000005</v>
      </c>
      <c r="D106">
        <v>9.9000003020963209E+37</v>
      </c>
      <c r="E106">
        <v>1.7280999399999999</v>
      </c>
      <c r="F106">
        <v>1222.8549804700001</v>
      </c>
      <c r="G106">
        <v>1.3727999900000001</v>
      </c>
      <c r="H106">
        <v>9.9000003020963209E+37</v>
      </c>
      <c r="J106" s="2">
        <f>TREND(Calibration!$A$2:$A$4,Calibration!$B$2:$B$4,C106)</f>
        <v>406.258590981498</v>
      </c>
      <c r="K106" s="2">
        <f>TREND(Calibration!$A$2:$A$4,Calibration!$C$2:$C$4,E106)</f>
        <v>679.40338273373118</v>
      </c>
      <c r="L106" s="2">
        <f>TREND(Calibration!$A$2:$A$4,Calibration!$D$2:$D$4,G106)</f>
        <v>524.89018296118422</v>
      </c>
    </row>
    <row r="107" spans="1:12" x14ac:dyDescent="0.25">
      <c r="A107">
        <v>525090</v>
      </c>
      <c r="B107">
        <v>14.833000180000001</v>
      </c>
      <c r="C107">
        <v>0.63290000000000002</v>
      </c>
      <c r="D107">
        <v>9.9000003020963209E+37</v>
      </c>
      <c r="E107">
        <v>1.72109997</v>
      </c>
      <c r="F107">
        <v>9.9000003020963209E+37</v>
      </c>
      <c r="G107">
        <v>1.3748999799999999</v>
      </c>
      <c r="H107">
        <v>9.9000003020963209E+37</v>
      </c>
      <c r="J107" s="2">
        <f>TREND(Calibration!$A$2:$A$4,Calibration!$B$2:$B$4,C107)</f>
        <v>404.90916902857106</v>
      </c>
      <c r="K107" s="2">
        <f>TREND(Calibration!$A$2:$A$4,Calibration!$C$2:$C$4,E107)</f>
        <v>676.57129618409147</v>
      </c>
      <c r="L107" s="2">
        <f>TREND(Calibration!$A$2:$A$4,Calibration!$D$2:$D$4,G107)</f>
        <v>525.75588065314537</v>
      </c>
    </row>
    <row r="108" spans="1:12" x14ac:dyDescent="0.25">
      <c r="A108">
        <v>530091</v>
      </c>
      <c r="B108">
        <v>14.95199966</v>
      </c>
      <c r="C108">
        <v>0.63020003000000002</v>
      </c>
      <c r="D108">
        <v>490.18600464000002</v>
      </c>
      <c r="E108">
        <v>1.6794999799999999</v>
      </c>
      <c r="F108">
        <v>9.9000003020963209E+37</v>
      </c>
      <c r="G108">
        <v>1.37220001</v>
      </c>
      <c r="H108">
        <v>1065.6130371100001</v>
      </c>
      <c r="J108" s="2">
        <f>TREND(Calibration!$A$2:$A$4,Calibration!$B$2:$B$4,C108)</f>
        <v>403.25308619701838</v>
      </c>
      <c r="K108" s="2">
        <f>TREND(Calibration!$A$2:$A$4,Calibration!$C$2:$C$4,E108)</f>
        <v>659.74054231741104</v>
      </c>
      <c r="L108" s="2">
        <f>TREND(Calibration!$A$2:$A$4,Calibration!$D$2:$D$4,G108)</f>
        <v>524.64284783043456</v>
      </c>
    </row>
    <row r="109" spans="1:12" x14ac:dyDescent="0.25">
      <c r="A109">
        <v>535089</v>
      </c>
      <c r="B109">
        <v>14.87199974</v>
      </c>
      <c r="C109">
        <v>0.63239997999999997</v>
      </c>
      <c r="D109">
        <v>9.9000003020963209E+37</v>
      </c>
      <c r="E109">
        <v>1.67680001</v>
      </c>
      <c r="F109">
        <v>9.9000003020963209E+37</v>
      </c>
      <c r="G109">
        <v>1.3748999799999999</v>
      </c>
      <c r="H109">
        <v>9.9000003020963209E+37</v>
      </c>
      <c r="J109" s="2">
        <f>TREND(Calibration!$A$2:$A$4,Calibration!$B$2:$B$4,C109)</f>
        <v>404.60247134769565</v>
      </c>
      <c r="K109" s="2">
        <f>TREND(Calibration!$A$2:$A$4,Calibration!$C$2:$C$4,E109)</f>
        <v>658.64817353276896</v>
      </c>
      <c r="L109" s="2">
        <f>TREND(Calibration!$A$2:$A$4,Calibration!$D$2:$D$4,G109)</f>
        <v>525.75588065314537</v>
      </c>
    </row>
    <row r="110" spans="1:12" x14ac:dyDescent="0.25">
      <c r="A110">
        <v>540090</v>
      </c>
      <c r="B110">
        <v>14.86200047</v>
      </c>
      <c r="C110">
        <v>0.62910001999999998</v>
      </c>
      <c r="D110">
        <v>334.07998657000002</v>
      </c>
      <c r="E110">
        <v>1.6800999599999999</v>
      </c>
      <c r="F110">
        <v>1297.34802246</v>
      </c>
      <c r="G110">
        <v>1.37390006</v>
      </c>
      <c r="H110">
        <v>1259.77404785</v>
      </c>
      <c r="J110" s="2">
        <f>TREND(Calibration!$A$2:$A$4,Calibration!$B$2:$B$4,C110)</f>
        <v>402.57837215370074</v>
      </c>
      <c r="K110" s="2">
        <f>TREND(Calibration!$A$2:$A$4,Calibration!$C$2:$C$4,E110)</f>
        <v>659.98328554174668</v>
      </c>
      <c r="L110" s="2">
        <f>TREND(Calibration!$A$2:$A$4,Calibration!$D$2:$D$4,G110)</f>
        <v>525.34367467304742</v>
      </c>
    </row>
    <row r="111" spans="1:12" x14ac:dyDescent="0.25">
      <c r="A111">
        <v>545090</v>
      </c>
      <c r="B111">
        <v>14.79699993</v>
      </c>
      <c r="C111">
        <v>0.62540001000000001</v>
      </c>
      <c r="D111">
        <v>901.03100586000005</v>
      </c>
      <c r="E111">
        <v>1.7059999699999999</v>
      </c>
      <c r="F111">
        <v>1096.74902344</v>
      </c>
      <c r="G111">
        <v>1.37390006</v>
      </c>
      <c r="H111">
        <v>9.9000003020963209E+37</v>
      </c>
      <c r="J111" s="2">
        <f>TREND(Calibration!$A$2:$A$4,Calibration!$B$2:$B$4,C111)</f>
        <v>400.30889396039743</v>
      </c>
      <c r="K111" s="2">
        <f>TREND(Calibration!$A$2:$A$4,Calibration!$C$2:$C$4,E111)</f>
        <v>670.46205473026237</v>
      </c>
      <c r="L111" s="2">
        <f>TREND(Calibration!$A$2:$A$4,Calibration!$D$2:$D$4,G111)</f>
        <v>525.34367467304742</v>
      </c>
    </row>
    <row r="112" spans="1:12" x14ac:dyDescent="0.25">
      <c r="A112">
        <v>550102</v>
      </c>
      <c r="B112">
        <v>14.661000250000001</v>
      </c>
      <c r="C112">
        <v>0.62699996999999996</v>
      </c>
      <c r="D112">
        <v>1139.7419433600001</v>
      </c>
      <c r="E112">
        <v>1.76970005</v>
      </c>
      <c r="F112">
        <v>1242.2039794899999</v>
      </c>
      <c r="G112">
        <v>1.3727999900000001</v>
      </c>
      <c r="H112">
        <v>9.9000003020963209E+37</v>
      </c>
      <c r="J112" s="2">
        <f>TREND(Calibration!$A$2:$A$4,Calibration!$B$2:$B$4,C112)</f>
        <v>401.29026274863241</v>
      </c>
      <c r="K112" s="2">
        <f>TREND(Calibration!$A$2:$A$4,Calibration!$C$2:$C$4,E112)</f>
        <v>696.23418515067476</v>
      </c>
      <c r="L112" s="2">
        <f>TREND(Calibration!$A$2:$A$4,Calibration!$D$2:$D$4,G112)</f>
        <v>524.89018296118422</v>
      </c>
    </row>
    <row r="113" spans="1:12" x14ac:dyDescent="0.25">
      <c r="A113">
        <v>555091</v>
      </c>
      <c r="B113">
        <v>14.56299973</v>
      </c>
      <c r="C113">
        <v>0.62749999999999995</v>
      </c>
      <c r="D113">
        <v>9.9000003020963209E+37</v>
      </c>
      <c r="E113">
        <v>1.90090001</v>
      </c>
      <c r="F113">
        <v>9.9000003020963209E+37</v>
      </c>
      <c r="G113">
        <v>1.3770999900000001</v>
      </c>
      <c r="H113">
        <v>9.9000003020963209E+37</v>
      </c>
      <c r="J113" s="2">
        <f>TREND(Calibration!$A$2:$A$4,Calibration!$B$2:$B$4,C113)</f>
        <v>401.59696656321603</v>
      </c>
      <c r="K113" s="2">
        <f>TREND(Calibration!$A$2:$A$4,Calibration!$C$2:$C$4,E113)</f>
        <v>749.31579007602011</v>
      </c>
      <c r="L113" s="2">
        <f>TREND(Calibration!$A$2:$A$4,Calibration!$D$2:$D$4,G113)</f>
        <v>526.6628104858072</v>
      </c>
    </row>
    <row r="114" spans="1:12" x14ac:dyDescent="0.25">
      <c r="A114">
        <v>560092</v>
      </c>
      <c r="B114">
        <v>14.480999949999999</v>
      </c>
      <c r="C114">
        <v>0.62589996999999997</v>
      </c>
      <c r="D114">
        <v>589.15002441000001</v>
      </c>
      <c r="E114">
        <v>1.85230005</v>
      </c>
      <c r="F114">
        <v>9.9000003020963209E+37</v>
      </c>
      <c r="G114">
        <v>1.3797999599999999</v>
      </c>
      <c r="H114">
        <v>1105.2139892600001</v>
      </c>
      <c r="J114" s="2">
        <f>TREND(Calibration!$A$2:$A$4,Calibration!$B$2:$B$4,C114)</f>
        <v>400.6155548390231</v>
      </c>
      <c r="K114" s="2">
        <f>TREND(Calibration!$A$2:$A$4,Calibration!$C$2:$C$4,E114)</f>
        <v>729.65294965969997</v>
      </c>
      <c r="L114" s="2">
        <f>TREND(Calibration!$A$2:$A$4,Calibration!$D$2:$D$4,G114)</f>
        <v>527.77584330851789</v>
      </c>
    </row>
    <row r="115" spans="1:12" x14ac:dyDescent="0.25">
      <c r="A115">
        <v>565091</v>
      </c>
      <c r="B115">
        <v>14.34899998</v>
      </c>
      <c r="C115">
        <v>0.62319999999999998</v>
      </c>
      <c r="D115">
        <v>1047.1340332</v>
      </c>
      <c r="E115">
        <v>1.7999999499999999</v>
      </c>
      <c r="F115">
        <v>9.9000003020963209E+37</v>
      </c>
      <c r="G115">
        <v>1.3770999900000001</v>
      </c>
      <c r="H115">
        <v>9.9000003020963209E+37</v>
      </c>
      <c r="J115" s="2">
        <f>TREND(Calibration!$A$2:$A$4,Calibration!$B$2:$B$4,C115)</f>
        <v>398.95947200747042</v>
      </c>
      <c r="K115" s="2">
        <f>TREND(Calibration!$A$2:$A$4,Calibration!$C$2:$C$4,E115)</f>
        <v>708.49308615245457</v>
      </c>
      <c r="L115" s="2">
        <f>TREND(Calibration!$A$2:$A$4,Calibration!$D$2:$D$4,G115)</f>
        <v>526.6628104858072</v>
      </c>
    </row>
    <row r="116" spans="1:12" x14ac:dyDescent="0.25">
      <c r="A116">
        <v>570091</v>
      </c>
      <c r="B116">
        <v>14.338999749999999</v>
      </c>
      <c r="C116">
        <v>0.62319999999999998</v>
      </c>
      <c r="D116">
        <v>669.54602050999995</v>
      </c>
      <c r="E116">
        <v>1.7513999899999999</v>
      </c>
      <c r="F116">
        <v>1133.55200195</v>
      </c>
      <c r="G116">
        <v>1.3766000300000001</v>
      </c>
      <c r="H116">
        <v>9.9000003020963209E+37</v>
      </c>
      <c r="J116" s="2">
        <f>TREND(Calibration!$A$2:$A$4,Calibration!$B$2:$B$4,C116)</f>
        <v>398.95947200747042</v>
      </c>
      <c r="K116" s="2">
        <f>TREND(Calibration!$A$2:$A$4,Calibration!$C$2:$C$4,E116)</f>
        <v>688.83024573613443</v>
      </c>
      <c r="L116" s="2">
        <f>TREND(Calibration!$A$2:$A$4,Calibration!$D$2:$D$4,G116)</f>
        <v>526.45670749575822</v>
      </c>
    </row>
    <row r="117" spans="1:12" x14ac:dyDescent="0.25">
      <c r="A117">
        <v>575090</v>
      </c>
      <c r="B117">
        <v>14.38700008</v>
      </c>
      <c r="C117">
        <v>0.62910001999999998</v>
      </c>
      <c r="D117">
        <v>830.16101074000005</v>
      </c>
      <c r="E117">
        <v>1.74699998</v>
      </c>
      <c r="F117">
        <v>9.9000003020963209E+37</v>
      </c>
      <c r="G117">
        <v>1.3744000199999999</v>
      </c>
      <c r="H117">
        <v>9.9000003020963209E+37</v>
      </c>
      <c r="J117" s="2">
        <f>TREND(Calibration!$A$2:$A$4,Calibration!$B$2:$B$4,C117)</f>
        <v>402.57837215370074</v>
      </c>
      <c r="K117" s="2">
        <f>TREND(Calibration!$A$2:$A$4,Calibration!$C$2:$C$4,E117)</f>
        <v>687.05006537260715</v>
      </c>
      <c r="L117" s="2">
        <f>TREND(Calibration!$A$2:$A$4,Calibration!$D$2:$D$4,G117)</f>
        <v>525.54977766309639</v>
      </c>
    </row>
    <row r="118" spans="1:12" x14ac:dyDescent="0.25">
      <c r="A118">
        <v>580091</v>
      </c>
      <c r="B118">
        <v>14.397000309999999</v>
      </c>
      <c r="C118">
        <v>0.62699996999999996</v>
      </c>
      <c r="D118">
        <v>1367.79394531</v>
      </c>
      <c r="E118">
        <v>1.77030003</v>
      </c>
      <c r="F118">
        <v>9.9000003020963209E+37</v>
      </c>
      <c r="G118">
        <v>1.37329996</v>
      </c>
      <c r="H118">
        <v>9.9000003020963209E+37</v>
      </c>
      <c r="J118" s="2">
        <f>TREND(Calibration!$A$2:$A$4,Calibration!$B$2:$B$4,C118)</f>
        <v>401.29026274863241</v>
      </c>
      <c r="K118" s="2">
        <f>TREND(Calibration!$A$2:$A$4,Calibration!$C$2:$C$4,E118)</f>
        <v>696.4769283750104</v>
      </c>
      <c r="L118" s="2">
        <f>TREND(Calibration!$A$2:$A$4,Calibration!$D$2:$D$4,G118)</f>
        <v>525.09629007362275</v>
      </c>
    </row>
    <row r="119" spans="1:12" x14ac:dyDescent="0.25">
      <c r="A119">
        <v>585091</v>
      </c>
      <c r="B119">
        <v>14.352000240000001</v>
      </c>
      <c r="C119">
        <v>0.62749999999999995</v>
      </c>
      <c r="D119">
        <v>1162.9460449200001</v>
      </c>
      <c r="E119">
        <v>1.73950005</v>
      </c>
      <c r="F119">
        <v>9.9000003020963209E+37</v>
      </c>
      <c r="G119">
        <v>1.37390006</v>
      </c>
      <c r="H119">
        <v>9.9000003020963209E+37</v>
      </c>
      <c r="J119" s="2">
        <f>TREND(Calibration!$A$2:$A$4,Calibration!$B$2:$B$4,C119)</f>
        <v>401.59696656321603</v>
      </c>
      <c r="K119" s="2">
        <f>TREND(Calibration!$A$2:$A$4,Calibration!$C$2:$C$4,E119)</f>
        <v>684.01570224301668</v>
      </c>
      <c r="L119" s="2">
        <f>TREND(Calibration!$A$2:$A$4,Calibration!$D$2:$D$4,G119)</f>
        <v>525.34367467304742</v>
      </c>
    </row>
    <row r="120" spans="1:12" x14ac:dyDescent="0.25">
      <c r="A120">
        <v>590103</v>
      </c>
      <c r="B120">
        <v>14.2840004</v>
      </c>
      <c r="C120">
        <v>0.63080000999999997</v>
      </c>
      <c r="D120">
        <v>1310.8850097699999</v>
      </c>
      <c r="E120">
        <v>1.7367999599999999</v>
      </c>
      <c r="F120">
        <v>9.9000003020963209E+37</v>
      </c>
      <c r="G120">
        <v>1.37329996</v>
      </c>
      <c r="H120">
        <v>9.9000003020963209E+37</v>
      </c>
      <c r="J120" s="2">
        <f>TREND(Calibration!$A$2:$A$4,Calibration!$B$2:$B$4,C120)</f>
        <v>403.62109642575234</v>
      </c>
      <c r="K120" s="2">
        <f>TREND(Calibration!$A$2:$A$4,Calibration!$C$2:$C$4,E120)</f>
        <v>682.92328490811144</v>
      </c>
      <c r="L120" s="2">
        <f>TREND(Calibration!$A$2:$A$4,Calibration!$D$2:$D$4,G120)</f>
        <v>525.09629007362275</v>
      </c>
    </row>
    <row r="121" spans="1:12" x14ac:dyDescent="0.25">
      <c r="A121">
        <v>595092</v>
      </c>
      <c r="B121">
        <v>14.222000120000001</v>
      </c>
      <c r="C121">
        <v>0.62809998</v>
      </c>
      <c r="D121">
        <v>902.46899413999995</v>
      </c>
      <c r="E121">
        <v>1.7432999600000001</v>
      </c>
      <c r="F121">
        <v>9.9000003020963209E+37</v>
      </c>
      <c r="G121">
        <v>1.37820005</v>
      </c>
      <c r="H121">
        <v>1041.4680175799999</v>
      </c>
      <c r="J121" s="2">
        <f>TREND(Calibration!$A$2:$A$4,Calibration!$B$2:$B$4,C121)</f>
        <v>401.96497679195005</v>
      </c>
      <c r="K121" s="2">
        <f>TREND(Calibration!$A$2:$A$4,Calibration!$C$2:$C$4,E121)</f>
        <v>685.55309083194516</v>
      </c>
      <c r="L121" s="2">
        <f>TREND(Calibration!$A$2:$A$4,Calibration!$D$2:$D$4,G121)</f>
        <v>527.11629807528084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14.088999749999999</v>
      </c>
      <c r="C2">
        <v>0.63450002999999999</v>
      </c>
      <c r="D2">
        <v>997.09100341999999</v>
      </c>
      <c r="E2">
        <v>1.73459995</v>
      </c>
      <c r="F2">
        <v>9.9000003020963209E+37</v>
      </c>
      <c r="G2">
        <v>1.37759995</v>
      </c>
      <c r="H2">
        <v>9.9000003020963209E+37</v>
      </c>
      <c r="J2" s="2">
        <f>TREND(Calibration!$A$2:$A$4,Calibration!$B$2:$B$4,C2)</f>
        <v>405.89058075276398</v>
      </c>
      <c r="K2" s="2">
        <f>TREND(Calibration!$A$2:$A$4,Calibration!$C$2:$C$4,E2)</f>
        <v>682.03319270342013</v>
      </c>
      <c r="L2" s="2">
        <f>TREND(Calibration!$A$2:$A$4,Calibration!$D$2:$D$4,G2)</f>
        <v>526.86891347585617</v>
      </c>
      <c r="N2" s="2">
        <f>AVERAGE(J2:J121)</f>
        <v>406.97162690065437</v>
      </c>
    </row>
    <row r="3" spans="1:14" x14ac:dyDescent="0.25">
      <c r="A3">
        <v>5075</v>
      </c>
      <c r="B3">
        <v>14.04699993</v>
      </c>
      <c r="C3">
        <v>0.63020003000000002</v>
      </c>
      <c r="D3">
        <v>891.66900635000002</v>
      </c>
      <c r="E3">
        <v>1.71790004</v>
      </c>
      <c r="F3">
        <v>9.9000003020963209E+37</v>
      </c>
      <c r="G3">
        <v>1.37600005</v>
      </c>
      <c r="H3">
        <v>1023.22900391</v>
      </c>
      <c r="J3" s="2">
        <f>TREND(Calibration!$A$2:$A$4,Calibration!$B$2:$B$4,C3)</f>
        <v>403.25308619701838</v>
      </c>
      <c r="K3" s="2">
        <f>TREND(Calibration!$A$2:$A$4,Calibration!$C$2:$C$4,E3)</f>
        <v>675.27665081949863</v>
      </c>
      <c r="L3" s="2">
        <f>TREND(Calibration!$A$2:$A$4,Calibration!$D$2:$D$4,G3)</f>
        <v>526.20937236500868</v>
      </c>
    </row>
    <row r="4" spans="1:14" x14ac:dyDescent="0.25">
      <c r="A4">
        <v>10080</v>
      </c>
      <c r="B4">
        <v>14.0170002</v>
      </c>
      <c r="C4">
        <v>0.63129997000000004</v>
      </c>
      <c r="D4">
        <v>1076.8280029299999</v>
      </c>
      <c r="E4">
        <v>1.7503000500000001</v>
      </c>
      <c r="F4">
        <v>9.9000003020963209E+37</v>
      </c>
      <c r="G4">
        <v>1.3766000300000001</v>
      </c>
      <c r="H4">
        <v>9.9000003020963209E+37</v>
      </c>
      <c r="J4" s="2">
        <f>TREND(Calibration!$A$2:$A$4,Calibration!$B$2:$B$4,C4)</f>
        <v>403.92775730437813</v>
      </c>
      <c r="K4" s="2">
        <f>TREND(Calibration!$A$2:$A$4,Calibration!$C$2:$C$4,E4)</f>
        <v>688.38522593184814</v>
      </c>
      <c r="L4" s="2">
        <f>TREND(Calibration!$A$2:$A$4,Calibration!$D$2:$D$4,G4)</f>
        <v>526.45670749575822</v>
      </c>
    </row>
    <row r="5" spans="1:14" x14ac:dyDescent="0.25">
      <c r="A5">
        <v>15076</v>
      </c>
      <c r="B5">
        <v>13.98200035</v>
      </c>
      <c r="C5">
        <v>0.63080000999999997</v>
      </c>
      <c r="D5">
        <v>9.9000003020963209E+37</v>
      </c>
      <c r="E5">
        <v>1.54069996</v>
      </c>
      <c r="F5">
        <v>1124.66796875</v>
      </c>
      <c r="G5">
        <v>1.3793</v>
      </c>
      <c r="H5">
        <v>9.9000003020963209E+37</v>
      </c>
      <c r="J5" s="2">
        <f>TREND(Calibration!$A$2:$A$4,Calibration!$B$2:$B$4,C5)</f>
        <v>403.62109642575234</v>
      </c>
      <c r="K5" s="2">
        <f>TREND(Calibration!$A$2:$A$4,Calibration!$C$2:$C$4,E5)</f>
        <v>603.58406311368242</v>
      </c>
      <c r="L5" s="2">
        <f>TREND(Calibration!$A$2:$A$4,Calibration!$D$2:$D$4,G5)</f>
        <v>527.56974031846892</v>
      </c>
    </row>
    <row r="6" spans="1:14" x14ac:dyDescent="0.25">
      <c r="A6">
        <v>20078</v>
      </c>
      <c r="B6">
        <v>14.07900047</v>
      </c>
      <c r="C6">
        <v>0.62639999000000002</v>
      </c>
      <c r="D6">
        <v>1006.71600342</v>
      </c>
      <c r="E6">
        <v>1.7648999700000001</v>
      </c>
      <c r="F6">
        <v>1251.49902344</v>
      </c>
      <c r="G6">
        <v>1.3809000300000001</v>
      </c>
      <c r="H6">
        <v>9.9000003020963209E+37</v>
      </c>
      <c r="J6" s="2">
        <f>TREND(Calibration!$A$2:$A$4,Calibration!$B$2:$B$4,C6)</f>
        <v>400.92225251989845</v>
      </c>
      <c r="K6" s="2">
        <f>TREND(Calibration!$A$2:$A$4,Calibration!$C$2:$C$4,E6)</f>
        <v>694.2921422554632</v>
      </c>
      <c r="L6" s="2">
        <f>TREND(Calibration!$A$2:$A$4,Calibration!$D$2:$D$4,G6)</f>
        <v>528.2293350203812</v>
      </c>
    </row>
    <row r="7" spans="1:14" x14ac:dyDescent="0.25">
      <c r="A7">
        <v>25079</v>
      </c>
      <c r="B7">
        <v>14.2159996</v>
      </c>
      <c r="C7">
        <v>0.62749999999999995</v>
      </c>
      <c r="D7">
        <v>927.53497314000003</v>
      </c>
      <c r="E7">
        <v>1.74109995</v>
      </c>
      <c r="F7">
        <v>978.16400146000001</v>
      </c>
      <c r="G7">
        <v>1.3770999900000001</v>
      </c>
      <c r="H7">
        <v>9.9000003020963209E+37</v>
      </c>
      <c r="J7" s="2">
        <f>TREND(Calibration!$A$2:$A$4,Calibration!$B$2:$B$4,C7)</f>
        <v>401.59696656321603</v>
      </c>
      <c r="K7" s="2">
        <f>TREND(Calibration!$A$2:$A$4,Calibration!$C$2:$C$4,E7)</f>
        <v>684.66299862725384</v>
      </c>
      <c r="L7" s="2">
        <f>TREND(Calibration!$A$2:$A$4,Calibration!$D$2:$D$4,G7)</f>
        <v>526.6628104858072</v>
      </c>
    </row>
    <row r="8" spans="1:14" x14ac:dyDescent="0.25">
      <c r="A8">
        <v>30080</v>
      </c>
      <c r="B8">
        <v>14.352000240000001</v>
      </c>
      <c r="C8">
        <v>0.62860000000000005</v>
      </c>
      <c r="D8">
        <v>362.45498657000002</v>
      </c>
      <c r="E8">
        <v>1.72650003</v>
      </c>
      <c r="F8">
        <v>9.9000003020963209E+37</v>
      </c>
      <c r="G8">
        <v>1.37820005</v>
      </c>
      <c r="H8">
        <v>1163.6199951200001</v>
      </c>
      <c r="J8" s="2">
        <f>TREND(Calibration!$A$2:$A$4,Calibration!$B$2:$B$4,C8)</f>
        <v>402.27167447282545</v>
      </c>
      <c r="K8" s="2">
        <f>TREND(Calibration!$A$2:$A$4,Calibration!$C$2:$C$4,E8)</f>
        <v>678.75608230363878</v>
      </c>
      <c r="L8" s="2">
        <f>TREND(Calibration!$A$2:$A$4,Calibration!$D$2:$D$4,G8)</f>
        <v>527.11629807528084</v>
      </c>
    </row>
    <row r="9" spans="1:14" x14ac:dyDescent="0.25">
      <c r="A9">
        <v>35080</v>
      </c>
      <c r="B9">
        <v>14.34599972</v>
      </c>
      <c r="C9">
        <v>0.62860000000000005</v>
      </c>
      <c r="D9">
        <v>1306.0360107399999</v>
      </c>
      <c r="E9">
        <v>1.67680001</v>
      </c>
      <c r="F9">
        <v>9.9000003020963209E+37</v>
      </c>
      <c r="G9">
        <v>1.3770999900000001</v>
      </c>
      <c r="H9">
        <v>9.9000003020963209E+37</v>
      </c>
      <c r="J9" s="2">
        <f>TREND(Calibration!$A$2:$A$4,Calibration!$B$2:$B$4,C9)</f>
        <v>402.27167447282545</v>
      </c>
      <c r="K9" s="2">
        <f>TREND(Calibration!$A$2:$A$4,Calibration!$C$2:$C$4,E9)</f>
        <v>658.64817353276896</v>
      </c>
      <c r="L9" s="2">
        <f>TREND(Calibration!$A$2:$A$4,Calibration!$D$2:$D$4,G9)</f>
        <v>526.6628104858072</v>
      </c>
    </row>
    <row r="10" spans="1:14" x14ac:dyDescent="0.25">
      <c r="A10">
        <v>40087</v>
      </c>
      <c r="B10">
        <v>14.31000042</v>
      </c>
      <c r="C10">
        <v>0.63129997000000004</v>
      </c>
      <c r="D10">
        <v>1242.5030517600001</v>
      </c>
      <c r="E10">
        <v>1.7071000300000001</v>
      </c>
      <c r="F10">
        <v>9.9000003020963209E+37</v>
      </c>
      <c r="G10">
        <v>1.3819999700000001</v>
      </c>
      <c r="H10">
        <v>9.9000003020963209E+37</v>
      </c>
      <c r="J10" s="2">
        <f>TREND(Calibration!$A$2:$A$4,Calibration!$B$2:$B$4,C10)</f>
        <v>403.92775730437813</v>
      </c>
      <c r="K10" s="2">
        <f>TREND(Calibration!$A$2:$A$4,Calibration!$C$2:$C$4,E10)</f>
        <v>670.90712308481204</v>
      </c>
      <c r="L10" s="2">
        <f>TREND(Calibration!$A$2:$A$4,Calibration!$D$2:$D$4,G10)</f>
        <v>528.68277314117972</v>
      </c>
    </row>
    <row r="11" spans="1:14" x14ac:dyDescent="0.25">
      <c r="A11">
        <v>45080</v>
      </c>
      <c r="B11">
        <v>14.399999619999999</v>
      </c>
      <c r="C11">
        <v>0.63400000000000001</v>
      </c>
      <c r="D11">
        <v>494.35699462999997</v>
      </c>
      <c r="E11">
        <v>1.68649995</v>
      </c>
      <c r="F11">
        <v>9.9000003020963209E+37</v>
      </c>
      <c r="G11">
        <v>1.3809000300000001</v>
      </c>
      <c r="H11">
        <v>1117.2180175799999</v>
      </c>
      <c r="J11" s="2">
        <f>TREND(Calibration!$A$2:$A$4,Calibration!$B$2:$B$4,C11)</f>
        <v>405.58387693818037</v>
      </c>
      <c r="K11" s="2">
        <f>TREND(Calibration!$A$2:$A$4,Calibration!$C$2:$C$4,E11)</f>
        <v>662.57262886705075</v>
      </c>
      <c r="L11" s="2">
        <f>TREND(Calibration!$A$2:$A$4,Calibration!$D$2:$D$4,G11)</f>
        <v>528.2293350203812</v>
      </c>
    </row>
    <row r="12" spans="1:14" x14ac:dyDescent="0.25">
      <c r="A12">
        <v>50081</v>
      </c>
      <c r="B12">
        <v>14.420000079999999</v>
      </c>
      <c r="C12">
        <v>0.64429997999999999</v>
      </c>
      <c r="D12">
        <v>1023.29797363</v>
      </c>
      <c r="E12">
        <v>1.7053999900000001</v>
      </c>
      <c r="F12">
        <v>9.9000003020963209E+37</v>
      </c>
      <c r="G12">
        <v>1.3809000300000001</v>
      </c>
      <c r="H12">
        <v>9.9000003020963209E+37</v>
      </c>
      <c r="J12" s="2">
        <f>TREND(Calibration!$A$2:$A$4,Calibration!$B$2:$B$4,C12)</f>
        <v>411.90158418801497</v>
      </c>
      <c r="K12" s="2">
        <f>TREND(Calibration!$A$2:$A$4,Calibration!$C$2:$C$4,E12)</f>
        <v>670.21931150592684</v>
      </c>
      <c r="L12" s="2">
        <f>TREND(Calibration!$A$2:$A$4,Calibration!$D$2:$D$4,G12)</f>
        <v>528.2293350203812</v>
      </c>
    </row>
    <row r="13" spans="1:14" x14ac:dyDescent="0.25">
      <c r="A13">
        <v>55081</v>
      </c>
      <c r="B13">
        <v>14.446000099999999</v>
      </c>
      <c r="C13">
        <v>0.64050001000000001</v>
      </c>
      <c r="D13">
        <v>9.9000003020963209E+37</v>
      </c>
      <c r="E13">
        <v>1.6936000600000001</v>
      </c>
      <c r="F13">
        <v>9.9000003020963209E+37</v>
      </c>
      <c r="G13">
        <v>1.37820005</v>
      </c>
      <c r="H13">
        <v>9.9000003020963209E+37</v>
      </c>
      <c r="J13" s="2">
        <f>TREND(Calibration!$A$2:$A$4,Calibration!$B$2:$B$4,C13)</f>
        <v>409.57079344685292</v>
      </c>
      <c r="K13" s="2">
        <f>TREND(Calibration!$A$2:$A$4,Calibration!$C$2:$C$4,E13)</f>
        <v>665.44523061133862</v>
      </c>
      <c r="L13" s="2">
        <f>TREND(Calibration!$A$2:$A$4,Calibration!$D$2:$D$4,G13)</f>
        <v>527.11629807528084</v>
      </c>
    </row>
    <row r="14" spans="1:14" x14ac:dyDescent="0.25">
      <c r="A14">
        <v>60081</v>
      </c>
      <c r="B14">
        <v>14.49100018</v>
      </c>
      <c r="C14">
        <v>0.64099996999999997</v>
      </c>
      <c r="D14">
        <v>9.9000003020963209E+37</v>
      </c>
      <c r="E14">
        <v>1.69410002</v>
      </c>
      <c r="F14">
        <v>810.58697510000002</v>
      </c>
      <c r="G14">
        <v>1.38030005</v>
      </c>
      <c r="H14">
        <v>9.9000003020963209E+37</v>
      </c>
      <c r="J14" s="2">
        <f>TREND(Calibration!$A$2:$A$4,Calibration!$B$2:$B$4,C14)</f>
        <v>409.87745432547865</v>
      </c>
      <c r="K14" s="2">
        <f>TREND(Calibration!$A$2:$A$4,Calibration!$C$2:$C$4,E14)</f>
        <v>665.64750719128938</v>
      </c>
      <c r="L14" s="2">
        <f>TREND(Calibration!$A$2:$A$4,Calibration!$D$2:$D$4,G14)</f>
        <v>527.98199988963154</v>
      </c>
    </row>
    <row r="15" spans="1:14" x14ac:dyDescent="0.25">
      <c r="A15">
        <v>65082</v>
      </c>
      <c r="B15">
        <v>14.585000040000001</v>
      </c>
      <c r="C15">
        <v>0.64259999999999995</v>
      </c>
      <c r="D15">
        <v>9.9000003020963209E+37</v>
      </c>
      <c r="E15">
        <v>1.7183999999999999</v>
      </c>
      <c r="F15">
        <v>532.63800048999997</v>
      </c>
      <c r="G15">
        <v>1.38469994</v>
      </c>
      <c r="H15">
        <v>9.9000003020963209E+37</v>
      </c>
      <c r="J15" s="2">
        <f>TREND(Calibration!$A$2:$A$4,Calibration!$B$2:$B$4,C15)</f>
        <v>410.85886604967158</v>
      </c>
      <c r="K15" s="2">
        <f>TREND(Calibration!$A$2:$A$4,Calibration!$C$2:$C$4,E15)</f>
        <v>675.47892739944939</v>
      </c>
      <c r="L15" s="2">
        <f>TREND(Calibration!$A$2:$A$4,Calibration!$D$2:$D$4,G15)</f>
        <v>529.79580596389053</v>
      </c>
    </row>
    <row r="16" spans="1:14" x14ac:dyDescent="0.25">
      <c r="A16">
        <v>70083</v>
      </c>
      <c r="B16">
        <v>14.71500015</v>
      </c>
      <c r="C16">
        <v>0.64480000999999998</v>
      </c>
      <c r="D16">
        <v>9.9000003020963209E+37</v>
      </c>
      <c r="E16">
        <v>1.72109997</v>
      </c>
      <c r="F16">
        <v>533.91601562000005</v>
      </c>
      <c r="G16">
        <v>1.38469994</v>
      </c>
      <c r="H16">
        <v>9.9000003020963209E+37</v>
      </c>
      <c r="J16" s="2">
        <f>TREND(Calibration!$A$2:$A$4,Calibration!$B$2:$B$4,C16)</f>
        <v>412.20828800259852</v>
      </c>
      <c r="K16" s="2">
        <f>TREND(Calibration!$A$2:$A$4,Calibration!$C$2:$C$4,E16)</f>
        <v>676.57129618409147</v>
      </c>
      <c r="L16" s="2">
        <f>TREND(Calibration!$A$2:$A$4,Calibration!$D$2:$D$4,G16)</f>
        <v>529.79580596389053</v>
      </c>
    </row>
    <row r="17" spans="1:12" x14ac:dyDescent="0.25">
      <c r="A17">
        <v>75092</v>
      </c>
      <c r="B17">
        <v>14.902999879999999</v>
      </c>
      <c r="C17">
        <v>0.64429997999999999</v>
      </c>
      <c r="D17">
        <v>626.03997803000004</v>
      </c>
      <c r="E17">
        <v>1.70270002</v>
      </c>
      <c r="F17">
        <v>9.9000003020963209E+37</v>
      </c>
      <c r="G17">
        <v>1.3835999999999999</v>
      </c>
      <c r="H17">
        <v>580.68597411999997</v>
      </c>
      <c r="J17" s="2">
        <f>TREND(Calibration!$A$2:$A$4,Calibration!$B$2:$B$4,C17)</f>
        <v>411.90158418801497</v>
      </c>
      <c r="K17" s="2">
        <f>TREND(Calibration!$A$2:$A$4,Calibration!$C$2:$C$4,E17)</f>
        <v>669.12694272128465</v>
      </c>
      <c r="L17" s="2">
        <f>TREND(Calibration!$A$2:$A$4,Calibration!$D$2:$D$4,G17)</f>
        <v>529.34236784309189</v>
      </c>
    </row>
    <row r="18" spans="1:12" x14ac:dyDescent="0.25">
      <c r="A18">
        <v>80083</v>
      </c>
      <c r="B18">
        <v>14.99400043</v>
      </c>
      <c r="C18">
        <v>0.63990002999999995</v>
      </c>
      <c r="D18">
        <v>9.9000003020963209E+37</v>
      </c>
      <c r="E18">
        <v>1.7854000299999999</v>
      </c>
      <c r="F18">
        <v>9.9000003020963209E+37</v>
      </c>
      <c r="G18">
        <v>1.38250005</v>
      </c>
      <c r="H18">
        <v>9.9000003020963209E+37</v>
      </c>
      <c r="J18" s="2">
        <f>TREND(Calibration!$A$2:$A$4,Calibration!$B$2:$B$4,C18)</f>
        <v>409.2027832181189</v>
      </c>
      <c r="K18" s="2">
        <f>TREND(Calibration!$A$2:$A$4,Calibration!$C$2:$C$4,E18)</f>
        <v>702.5861698288395</v>
      </c>
      <c r="L18" s="2">
        <f>TREND(Calibration!$A$2:$A$4,Calibration!$D$2:$D$4,G18)</f>
        <v>528.88892559990381</v>
      </c>
    </row>
    <row r="19" spans="1:12" x14ac:dyDescent="0.25">
      <c r="A19">
        <v>85083</v>
      </c>
      <c r="B19">
        <v>14.99699974</v>
      </c>
      <c r="C19">
        <v>0.63829999999999998</v>
      </c>
      <c r="D19">
        <v>9.9000003020963209E+37</v>
      </c>
      <c r="E19">
        <v>1.7869999400000001</v>
      </c>
      <c r="F19">
        <v>9.9000003020963209E+37</v>
      </c>
      <c r="G19">
        <v>1.38569999</v>
      </c>
      <c r="H19">
        <v>9.9000003020963209E+37</v>
      </c>
      <c r="J19" s="2">
        <f>TREND(Calibration!$A$2:$A$4,Calibration!$B$2:$B$4,C19)</f>
        <v>408.22137149392597</v>
      </c>
      <c r="K19" s="2">
        <f>TREND(Calibration!$A$2:$A$4,Calibration!$C$2:$C$4,E19)</f>
        <v>703.2334702589319</v>
      </c>
      <c r="L19" s="2">
        <f>TREND(Calibration!$A$2:$A$4,Calibration!$D$2:$D$4,G19)</f>
        <v>530.20806553505315</v>
      </c>
    </row>
    <row r="20" spans="1:12" x14ac:dyDescent="0.25">
      <c r="A20">
        <v>90084</v>
      </c>
      <c r="B20">
        <v>14.97099972</v>
      </c>
      <c r="C20">
        <v>0.64209998000000001</v>
      </c>
      <c r="D20">
        <v>912.16998291000004</v>
      </c>
      <c r="E20">
        <v>1.74870002</v>
      </c>
      <c r="F20">
        <v>9.9000003020963209E+37</v>
      </c>
      <c r="G20">
        <v>1.3830000200000001</v>
      </c>
      <c r="H20">
        <v>1327.5389404299999</v>
      </c>
      <c r="J20" s="2">
        <f>TREND(Calibration!$A$2:$A$4,Calibration!$B$2:$B$4,C20)</f>
        <v>410.55216836879629</v>
      </c>
      <c r="K20" s="2">
        <f>TREND(Calibration!$A$2:$A$4,Calibration!$C$2:$C$4,E20)</f>
        <v>687.73787695149247</v>
      </c>
      <c r="L20" s="2">
        <f>TREND(Calibration!$A$2:$A$4,Calibration!$D$2:$D$4,G20)</f>
        <v>529.09503271234234</v>
      </c>
    </row>
    <row r="21" spans="1:12" x14ac:dyDescent="0.25">
      <c r="A21">
        <v>95083</v>
      </c>
      <c r="B21">
        <v>14.90600014</v>
      </c>
      <c r="C21">
        <v>0.63940001000000002</v>
      </c>
      <c r="D21">
        <v>972.68597411999997</v>
      </c>
      <c r="E21">
        <v>1.70650005</v>
      </c>
      <c r="F21">
        <v>9.9000003020963209E+37</v>
      </c>
      <c r="G21">
        <v>1.3809000300000001</v>
      </c>
      <c r="H21">
        <v>9.9000003020963209E+37</v>
      </c>
      <c r="J21" s="2">
        <f>TREND(Calibration!$A$2:$A$4,Calibration!$B$2:$B$4,C21)</f>
        <v>408.89608553724361</v>
      </c>
      <c r="K21" s="2">
        <f>TREND(Calibration!$A$2:$A$4,Calibration!$C$2:$C$4,E21)</f>
        <v>670.6643798604764</v>
      </c>
      <c r="L21" s="2">
        <f>TREND(Calibration!$A$2:$A$4,Calibration!$D$2:$D$4,G21)</f>
        <v>528.2293350203812</v>
      </c>
    </row>
    <row r="22" spans="1:12" x14ac:dyDescent="0.25">
      <c r="A22">
        <v>100083</v>
      </c>
      <c r="B22">
        <v>14.873999599999999</v>
      </c>
      <c r="C22">
        <v>0.64099996999999997</v>
      </c>
      <c r="D22">
        <v>919.60400390999996</v>
      </c>
      <c r="E22">
        <v>1.73950005</v>
      </c>
      <c r="F22">
        <v>9.9000003020963209E+37</v>
      </c>
      <c r="G22">
        <v>1.3819999700000001</v>
      </c>
      <c r="H22">
        <v>9.9000003020963209E+37</v>
      </c>
      <c r="J22" s="2">
        <f>TREND(Calibration!$A$2:$A$4,Calibration!$B$2:$B$4,C22)</f>
        <v>409.87745432547865</v>
      </c>
      <c r="K22" s="2">
        <f>TREND(Calibration!$A$2:$A$4,Calibration!$C$2:$C$4,E22)</f>
        <v>684.01570224301668</v>
      </c>
      <c r="L22" s="2">
        <f>TREND(Calibration!$A$2:$A$4,Calibration!$D$2:$D$4,G22)</f>
        <v>528.68277314117972</v>
      </c>
    </row>
    <row r="23" spans="1:12" x14ac:dyDescent="0.25">
      <c r="A23">
        <v>105094</v>
      </c>
      <c r="B23">
        <v>14.880000109999999</v>
      </c>
      <c r="C23">
        <v>0.64529996999999995</v>
      </c>
      <c r="D23">
        <v>9.9000003020963209E+37</v>
      </c>
      <c r="E23">
        <v>1.8118000000000001</v>
      </c>
      <c r="F23">
        <v>9.9000003020963209E+37</v>
      </c>
      <c r="G23">
        <v>1.3830000200000001</v>
      </c>
      <c r="H23">
        <v>9.9000003020963209E+37</v>
      </c>
      <c r="J23" s="2">
        <f>TREND(Calibration!$A$2:$A$4,Calibration!$B$2:$B$4,C23)</f>
        <v>412.51494888122426</v>
      </c>
      <c r="K23" s="2">
        <f>TREND(Calibration!$A$2:$A$4,Calibration!$C$2:$C$4,E23)</f>
        <v>713.26721559730595</v>
      </c>
      <c r="L23" s="2">
        <f>TREND(Calibration!$A$2:$A$4,Calibration!$D$2:$D$4,G23)</f>
        <v>529.09503271234234</v>
      </c>
    </row>
    <row r="24" spans="1:12" x14ac:dyDescent="0.25">
      <c r="A24">
        <v>110096</v>
      </c>
      <c r="B24">
        <v>14.93900013</v>
      </c>
      <c r="C24">
        <v>0.64590000999999997</v>
      </c>
      <c r="D24">
        <v>294.88198853</v>
      </c>
      <c r="E24">
        <v>1.7848000500000001</v>
      </c>
      <c r="F24">
        <v>9.9000003020963209E+37</v>
      </c>
      <c r="G24">
        <v>1.38250005</v>
      </c>
      <c r="H24">
        <v>1088.5920410199999</v>
      </c>
      <c r="J24" s="2">
        <f>TREND(Calibration!$A$2:$A$4,Calibration!$B$2:$B$4,C24)</f>
        <v>412.88299591220789</v>
      </c>
      <c r="K24" s="2">
        <f>TREND(Calibration!$A$2:$A$4,Calibration!$C$2:$C$4,E24)</f>
        <v>702.34342660450386</v>
      </c>
      <c r="L24" s="2">
        <f>TREND(Calibration!$A$2:$A$4,Calibration!$D$2:$D$4,G24)</f>
        <v>528.88892559990381</v>
      </c>
    </row>
    <row r="25" spans="1:12" x14ac:dyDescent="0.25">
      <c r="A25">
        <v>115085</v>
      </c>
      <c r="B25">
        <v>14.96500015</v>
      </c>
      <c r="C25">
        <v>0.63669997</v>
      </c>
      <c r="D25">
        <v>1115.3000488299999</v>
      </c>
      <c r="E25">
        <v>1.7335</v>
      </c>
      <c r="F25">
        <v>9.9000003020963209E+37</v>
      </c>
      <c r="G25">
        <v>1.3852000200000001</v>
      </c>
      <c r="H25">
        <v>9.9000003020963209E+37</v>
      </c>
      <c r="J25" s="2">
        <f>TREND(Calibration!$A$2:$A$4,Calibration!$B$2:$B$4,C25)</f>
        <v>407.23995976973305</v>
      </c>
      <c r="K25" s="2">
        <f>TREND(Calibration!$A$2:$A$4,Calibration!$C$2:$C$4,E25)</f>
        <v>681.58816885327849</v>
      </c>
      <c r="L25" s="2">
        <f>TREND(Calibration!$A$2:$A$4,Calibration!$D$2:$D$4,G25)</f>
        <v>530.00195842261462</v>
      </c>
    </row>
    <row r="26" spans="1:12" x14ac:dyDescent="0.25">
      <c r="A26">
        <v>120085</v>
      </c>
      <c r="B26">
        <v>14.97099972</v>
      </c>
      <c r="C26">
        <v>0.63559997000000001</v>
      </c>
      <c r="D26">
        <v>1364.1710205100001</v>
      </c>
      <c r="E26">
        <v>1.8166999800000001</v>
      </c>
      <c r="F26">
        <v>9.9000003020963209E+37</v>
      </c>
      <c r="G26">
        <v>1.3819999700000001</v>
      </c>
      <c r="H26">
        <v>9.9000003020963209E+37</v>
      </c>
      <c r="J26" s="2">
        <f>TREND(Calibration!$A$2:$A$4,Calibration!$B$2:$B$4,C26)</f>
        <v>406.56525186012368</v>
      </c>
      <c r="K26" s="2">
        <f>TREND(Calibration!$A$2:$A$4,Calibration!$C$2:$C$4,E26)</f>
        <v>715.24967658663934</v>
      </c>
      <c r="L26" s="2">
        <f>TREND(Calibration!$A$2:$A$4,Calibration!$D$2:$D$4,G26)</f>
        <v>528.68277314117972</v>
      </c>
    </row>
    <row r="27" spans="1:12" x14ac:dyDescent="0.25">
      <c r="A27">
        <v>125085</v>
      </c>
      <c r="B27">
        <v>14.949000359999999</v>
      </c>
      <c r="C27">
        <v>0.63779998000000004</v>
      </c>
      <c r="D27">
        <v>1288.9399414100001</v>
      </c>
      <c r="E27">
        <v>1.8009999999999999</v>
      </c>
      <c r="F27">
        <v>1272.8580322299999</v>
      </c>
      <c r="G27">
        <v>1.38680005</v>
      </c>
      <c r="H27">
        <v>9.9000003020963209E+37</v>
      </c>
      <c r="J27" s="2">
        <f>TREND(Calibration!$A$2:$A$4,Calibration!$B$2:$B$4,C27)</f>
        <v>407.91467381305068</v>
      </c>
      <c r="K27" s="2">
        <f>TREND(Calibration!$A$2:$A$4,Calibration!$C$2:$C$4,E27)</f>
        <v>708.89769190847448</v>
      </c>
      <c r="L27" s="2">
        <f>TREND(Calibration!$A$2:$A$4,Calibration!$D$2:$D$4,G27)</f>
        <v>530.66155312452679</v>
      </c>
    </row>
    <row r="28" spans="1:12" x14ac:dyDescent="0.25">
      <c r="A28">
        <v>130084</v>
      </c>
      <c r="B28">
        <v>14.91300011</v>
      </c>
      <c r="C28">
        <v>0.63620001000000004</v>
      </c>
      <c r="D28">
        <v>1196.9360351600001</v>
      </c>
      <c r="E28">
        <v>1.7167999700000001</v>
      </c>
      <c r="F28">
        <v>9.9000003020963209E+37</v>
      </c>
      <c r="G28">
        <v>1.38469994</v>
      </c>
      <c r="H28">
        <v>9.9000003020963209E+37</v>
      </c>
      <c r="J28" s="2">
        <f>TREND(Calibration!$A$2:$A$4,Calibration!$B$2:$B$4,C28)</f>
        <v>406.93329889110737</v>
      </c>
      <c r="K28" s="2">
        <f>TREND(Calibration!$A$2:$A$4,Calibration!$C$2:$C$4,E28)</f>
        <v>674.83157841909383</v>
      </c>
      <c r="L28" s="2">
        <f>TREND(Calibration!$A$2:$A$4,Calibration!$D$2:$D$4,G28)</f>
        <v>529.79580596389053</v>
      </c>
    </row>
    <row r="29" spans="1:12" x14ac:dyDescent="0.25">
      <c r="A29">
        <v>135084</v>
      </c>
      <c r="B29">
        <v>14.81200027</v>
      </c>
      <c r="C29">
        <v>0.63669997</v>
      </c>
      <c r="D29">
        <v>1300.2010498</v>
      </c>
      <c r="E29">
        <v>1.7275999799999999</v>
      </c>
      <c r="F29">
        <v>9.9000003020963209E+37</v>
      </c>
      <c r="G29">
        <v>1.38469994</v>
      </c>
      <c r="H29">
        <v>9.9000003020963209E+37</v>
      </c>
      <c r="J29" s="2">
        <f>TREND(Calibration!$A$2:$A$4,Calibration!$B$2:$B$4,C29)</f>
        <v>407.23995976973305</v>
      </c>
      <c r="K29" s="2">
        <f>TREND(Calibration!$A$2:$A$4,Calibration!$C$2:$C$4,E29)</f>
        <v>679.20110615378042</v>
      </c>
      <c r="L29" s="2">
        <f>TREND(Calibration!$A$2:$A$4,Calibration!$D$2:$D$4,G29)</f>
        <v>529.79580596389053</v>
      </c>
    </row>
    <row r="30" spans="1:12" x14ac:dyDescent="0.25">
      <c r="A30">
        <v>140085</v>
      </c>
      <c r="B30">
        <v>14.67300034</v>
      </c>
      <c r="C30">
        <v>0.63779998000000004</v>
      </c>
      <c r="D30">
        <v>1334.0920410199999</v>
      </c>
      <c r="E30">
        <v>1.7071000300000001</v>
      </c>
      <c r="F30">
        <v>9.9000003020963209E+37</v>
      </c>
      <c r="G30">
        <v>1.3819999700000001</v>
      </c>
      <c r="H30">
        <v>9.9000003020963209E+37</v>
      </c>
      <c r="J30" s="2">
        <f>TREND(Calibration!$A$2:$A$4,Calibration!$B$2:$B$4,C30)</f>
        <v>407.91467381305068</v>
      </c>
      <c r="K30" s="2">
        <f>TREND(Calibration!$A$2:$A$4,Calibration!$C$2:$C$4,E30)</f>
        <v>670.90712308481204</v>
      </c>
      <c r="L30" s="2">
        <f>TREND(Calibration!$A$2:$A$4,Calibration!$D$2:$D$4,G30)</f>
        <v>528.68277314117972</v>
      </c>
    </row>
    <row r="31" spans="1:12" x14ac:dyDescent="0.25">
      <c r="A31">
        <v>145084</v>
      </c>
      <c r="B31">
        <v>14.54300022</v>
      </c>
      <c r="C31">
        <v>0.63779998000000004</v>
      </c>
      <c r="D31">
        <v>1320.5209960899999</v>
      </c>
      <c r="E31">
        <v>1.6741000399999999</v>
      </c>
      <c r="F31">
        <v>9.9000003020963209E+37</v>
      </c>
      <c r="G31">
        <v>1.3819999700000001</v>
      </c>
      <c r="H31">
        <v>9.9000003020963209E+37</v>
      </c>
      <c r="J31" s="2">
        <f>TREND(Calibration!$A$2:$A$4,Calibration!$B$2:$B$4,C31)</f>
        <v>407.91467381305068</v>
      </c>
      <c r="K31" s="2">
        <f>TREND(Calibration!$A$2:$A$4,Calibration!$C$2:$C$4,E31)</f>
        <v>657.55580474812689</v>
      </c>
      <c r="L31" s="2">
        <f>TREND(Calibration!$A$2:$A$4,Calibration!$D$2:$D$4,G31)</f>
        <v>528.68277314117972</v>
      </c>
    </row>
    <row r="32" spans="1:12" x14ac:dyDescent="0.25">
      <c r="A32">
        <v>150085</v>
      </c>
      <c r="B32">
        <v>14.39099979</v>
      </c>
      <c r="C32">
        <v>0.63620001000000004</v>
      </c>
      <c r="D32">
        <v>1052.5200195299999</v>
      </c>
      <c r="E32">
        <v>1.6833000199999999</v>
      </c>
      <c r="F32">
        <v>9.9000003020963209E+37</v>
      </c>
      <c r="G32">
        <v>1.3840999599999999</v>
      </c>
      <c r="H32">
        <v>9.9000003020963209E+37</v>
      </c>
      <c r="J32" s="2">
        <f>TREND(Calibration!$A$2:$A$4,Calibration!$B$2:$B$4,C32)</f>
        <v>406.93329889110737</v>
      </c>
      <c r="K32" s="2">
        <f>TREND(Calibration!$A$2:$A$4,Calibration!$C$2:$C$4,E32)</f>
        <v>661.27798350245791</v>
      </c>
      <c r="L32" s="2">
        <f>TREND(Calibration!$A$2:$A$4,Calibration!$D$2:$D$4,G32)</f>
        <v>529.54847083314087</v>
      </c>
    </row>
    <row r="33" spans="1:12" x14ac:dyDescent="0.25">
      <c r="A33">
        <v>155086</v>
      </c>
      <c r="B33">
        <v>14.29599953</v>
      </c>
      <c r="C33">
        <v>0.63719999999999999</v>
      </c>
      <c r="D33">
        <v>1099.7399902300001</v>
      </c>
      <c r="E33">
        <v>1.7043999400000001</v>
      </c>
      <c r="F33">
        <v>9.9000003020963209E+37</v>
      </c>
      <c r="G33">
        <v>1.3809000300000001</v>
      </c>
      <c r="H33">
        <v>9.9000003020963209E+37</v>
      </c>
      <c r="J33" s="2">
        <f>TREND(Calibration!$A$2:$A$4,Calibration!$B$2:$B$4,C33)</f>
        <v>407.5466635843166</v>
      </c>
      <c r="K33" s="2">
        <f>TREND(Calibration!$A$2:$A$4,Calibration!$C$2:$C$4,E33)</f>
        <v>669.81470574990681</v>
      </c>
      <c r="L33" s="2">
        <f>TREND(Calibration!$A$2:$A$4,Calibration!$D$2:$D$4,G33)</f>
        <v>528.2293350203812</v>
      </c>
    </row>
    <row r="34" spans="1:12" x14ac:dyDescent="0.25">
      <c r="A34">
        <v>160085</v>
      </c>
      <c r="B34">
        <v>14.2670002</v>
      </c>
      <c r="C34">
        <v>0.63779998000000004</v>
      </c>
      <c r="D34">
        <v>1160.8210449200001</v>
      </c>
      <c r="E34">
        <v>1.7595000300000001</v>
      </c>
      <c r="F34">
        <v>9.9000003020963209E+37</v>
      </c>
      <c r="G34">
        <v>1.3830000200000001</v>
      </c>
      <c r="H34">
        <v>9.9000003020963209E+37</v>
      </c>
      <c r="J34" s="2">
        <f>TREND(Calibration!$A$2:$A$4,Calibration!$B$2:$B$4,C34)</f>
        <v>407.91467381305068</v>
      </c>
      <c r="K34" s="2">
        <f>TREND(Calibration!$A$2:$A$4,Calibration!$C$2:$C$4,E34)</f>
        <v>692.10740468617905</v>
      </c>
      <c r="L34" s="2">
        <f>TREND(Calibration!$A$2:$A$4,Calibration!$D$2:$D$4,G34)</f>
        <v>529.09503271234234</v>
      </c>
    </row>
    <row r="35" spans="1:12" x14ac:dyDescent="0.25">
      <c r="A35">
        <v>165085</v>
      </c>
      <c r="B35">
        <v>14.315999980000001</v>
      </c>
      <c r="C35">
        <v>0.63290000000000002</v>
      </c>
      <c r="D35">
        <v>939.82000731999995</v>
      </c>
      <c r="E35">
        <v>1.7098</v>
      </c>
      <c r="F35">
        <v>9.9000003020963209E+37</v>
      </c>
      <c r="G35">
        <v>1.38789999</v>
      </c>
      <c r="H35">
        <v>9.9000003020963209E+37</v>
      </c>
      <c r="J35" s="2">
        <f>TREND(Calibration!$A$2:$A$4,Calibration!$B$2:$B$4,C35)</f>
        <v>404.90916902857106</v>
      </c>
      <c r="K35" s="2">
        <f>TREND(Calibration!$A$2:$A$4,Calibration!$C$2:$C$4,E35)</f>
        <v>671.999491869454</v>
      </c>
      <c r="L35" s="2">
        <f>TREND(Calibration!$A$2:$A$4,Calibration!$D$2:$D$4,G35)</f>
        <v>531.11499124532531</v>
      </c>
    </row>
    <row r="36" spans="1:12" x14ac:dyDescent="0.25">
      <c r="A36">
        <v>170096</v>
      </c>
      <c r="B36">
        <v>14.41300011</v>
      </c>
      <c r="C36">
        <v>0.62970000999999998</v>
      </c>
      <c r="D36">
        <v>252.97000122</v>
      </c>
      <c r="E36">
        <v>1.6800999599999999</v>
      </c>
      <c r="F36">
        <v>9.9000003020963209E+37</v>
      </c>
      <c r="G36">
        <v>1.3852000200000001</v>
      </c>
      <c r="H36">
        <v>994.03002930000002</v>
      </c>
      <c r="J36" s="2">
        <f>TREND(Calibration!$A$2:$A$4,Calibration!$B$2:$B$4,C36)</f>
        <v>402.94638851614303</v>
      </c>
      <c r="K36" s="2">
        <f>TREND(Calibration!$A$2:$A$4,Calibration!$C$2:$C$4,E36)</f>
        <v>659.98328554174668</v>
      </c>
      <c r="L36" s="2">
        <f>TREND(Calibration!$A$2:$A$4,Calibration!$D$2:$D$4,G36)</f>
        <v>530.00195842261462</v>
      </c>
    </row>
    <row r="37" spans="1:12" x14ac:dyDescent="0.25">
      <c r="A37">
        <v>175086</v>
      </c>
      <c r="B37">
        <v>14.45199966</v>
      </c>
      <c r="C37">
        <v>0.63620001000000004</v>
      </c>
      <c r="D37">
        <v>1099.5579834</v>
      </c>
      <c r="E37">
        <v>1.68490005</v>
      </c>
      <c r="F37">
        <v>9.9000003020963209E+37</v>
      </c>
      <c r="G37">
        <v>1.38469994</v>
      </c>
      <c r="H37">
        <v>9.9000003020963209E+37</v>
      </c>
      <c r="J37" s="2">
        <f>TREND(Calibration!$A$2:$A$4,Calibration!$B$2:$B$4,C37)</f>
        <v>406.93329889110737</v>
      </c>
      <c r="K37" s="2">
        <f>TREND(Calibration!$A$2:$A$4,Calibration!$C$2:$C$4,E37)</f>
        <v>661.92533248281359</v>
      </c>
      <c r="L37" s="2">
        <f>TREND(Calibration!$A$2:$A$4,Calibration!$D$2:$D$4,G37)</f>
        <v>529.79580596389053</v>
      </c>
    </row>
    <row r="38" spans="1:12" x14ac:dyDescent="0.25">
      <c r="A38">
        <v>180087</v>
      </c>
      <c r="B38">
        <v>14.394000050000001</v>
      </c>
      <c r="C38">
        <v>0.62809998</v>
      </c>
      <c r="D38">
        <v>9.9000003020963209E+37</v>
      </c>
      <c r="E38">
        <v>1.74870002</v>
      </c>
      <c r="F38">
        <v>928.82702637</v>
      </c>
      <c r="G38">
        <v>1.38469994</v>
      </c>
      <c r="H38">
        <v>9.9000003020963209E+37</v>
      </c>
      <c r="J38" s="2">
        <f>TREND(Calibration!$A$2:$A$4,Calibration!$B$2:$B$4,C38)</f>
        <v>401.96497679195005</v>
      </c>
      <c r="K38" s="2">
        <f>TREND(Calibration!$A$2:$A$4,Calibration!$C$2:$C$4,E38)</f>
        <v>687.73787695149247</v>
      </c>
      <c r="L38" s="2">
        <f>TREND(Calibration!$A$2:$A$4,Calibration!$D$2:$D$4,G38)</f>
        <v>529.79580596389053</v>
      </c>
    </row>
    <row r="39" spans="1:12" x14ac:dyDescent="0.25">
      <c r="A39">
        <v>185098</v>
      </c>
      <c r="B39">
        <v>14.36100006</v>
      </c>
      <c r="C39">
        <v>0.63290000000000002</v>
      </c>
      <c r="D39">
        <v>1169.4790039100001</v>
      </c>
      <c r="E39">
        <v>1.7130000599999999</v>
      </c>
      <c r="F39">
        <v>1019.76898193</v>
      </c>
      <c r="G39">
        <v>1.3819999700000001</v>
      </c>
      <c r="H39">
        <v>9.9000003020963209E+37</v>
      </c>
      <c r="J39" s="2">
        <f>TREND(Calibration!$A$2:$A$4,Calibration!$B$2:$B$4,C39)</f>
        <v>404.90916902857106</v>
      </c>
      <c r="K39" s="2">
        <f>TREND(Calibration!$A$2:$A$4,Calibration!$C$2:$C$4,E39)</f>
        <v>673.29418983016535</v>
      </c>
      <c r="L39" s="2">
        <f>TREND(Calibration!$A$2:$A$4,Calibration!$D$2:$D$4,G39)</f>
        <v>528.68277314117972</v>
      </c>
    </row>
    <row r="40" spans="1:12" x14ac:dyDescent="0.25">
      <c r="A40">
        <v>190087</v>
      </c>
      <c r="B40">
        <v>14.321999549999999</v>
      </c>
      <c r="C40">
        <v>0.63450002999999999</v>
      </c>
      <c r="D40">
        <v>647.75598145000004</v>
      </c>
      <c r="E40">
        <v>1.6433000600000001</v>
      </c>
      <c r="F40">
        <v>9.9000003020963209E+37</v>
      </c>
      <c r="G40">
        <v>1.3830000200000001</v>
      </c>
      <c r="H40">
        <v>9.9000003020963209E+37</v>
      </c>
      <c r="J40" s="2">
        <f>TREND(Calibration!$A$2:$A$4,Calibration!$B$2:$B$4,C40)</f>
        <v>405.89058075276398</v>
      </c>
      <c r="K40" s="2">
        <f>TREND(Calibration!$A$2:$A$4,Calibration!$C$2:$C$4,E40)</f>
        <v>645.09457861613328</v>
      </c>
      <c r="L40" s="2">
        <f>TREND(Calibration!$A$2:$A$4,Calibration!$D$2:$D$4,G40)</f>
        <v>529.09503271234234</v>
      </c>
    </row>
    <row r="41" spans="1:12" x14ac:dyDescent="0.25">
      <c r="A41">
        <v>195086</v>
      </c>
      <c r="B41">
        <v>14.21500015</v>
      </c>
      <c r="C41">
        <v>0.63129997000000004</v>
      </c>
      <c r="D41">
        <v>1233.59802246</v>
      </c>
      <c r="E41">
        <v>1.6444000000000001</v>
      </c>
      <c r="F41">
        <v>993.25500488</v>
      </c>
      <c r="G41">
        <v>1.38139999</v>
      </c>
      <c r="H41">
        <v>9.9000003020963209E+37</v>
      </c>
      <c r="J41" s="2">
        <f>TREND(Calibration!$A$2:$A$4,Calibration!$B$2:$B$4,C41)</f>
        <v>403.92775730437813</v>
      </c>
      <c r="K41" s="2">
        <f>TREND(Calibration!$A$2:$A$4,Calibration!$C$2:$C$4,E41)</f>
        <v>645.53959842041968</v>
      </c>
      <c r="L41" s="2">
        <f>TREND(Calibration!$A$2:$A$4,Calibration!$D$2:$D$4,G41)</f>
        <v>528.43543801043018</v>
      </c>
    </row>
    <row r="42" spans="1:12" x14ac:dyDescent="0.25">
      <c r="A42">
        <v>200087</v>
      </c>
      <c r="B42">
        <v>14.17300034</v>
      </c>
      <c r="C42">
        <v>0.62970000999999998</v>
      </c>
      <c r="D42">
        <v>9.9000003020963209E+37</v>
      </c>
      <c r="E42">
        <v>1.6729999799999999</v>
      </c>
      <c r="F42">
        <v>924.72698975000003</v>
      </c>
      <c r="G42">
        <v>1.3835999999999999</v>
      </c>
      <c r="H42">
        <v>9.9000003020963209E+37</v>
      </c>
      <c r="J42" s="2">
        <f>TREND(Calibration!$A$2:$A$4,Calibration!$B$2:$B$4,C42)</f>
        <v>402.94638851614303</v>
      </c>
      <c r="K42" s="2">
        <f>TREND(Calibration!$A$2:$A$4,Calibration!$C$2:$C$4,E42)</f>
        <v>657.11073639357733</v>
      </c>
      <c r="L42" s="2">
        <f>TREND(Calibration!$A$2:$A$4,Calibration!$D$2:$D$4,G42)</f>
        <v>529.34236784309189</v>
      </c>
    </row>
    <row r="43" spans="1:12" x14ac:dyDescent="0.25">
      <c r="A43">
        <v>205086</v>
      </c>
      <c r="B43">
        <v>14.14099979</v>
      </c>
      <c r="C43">
        <v>0.63180000000000003</v>
      </c>
      <c r="D43">
        <v>1336.4659423799999</v>
      </c>
      <c r="E43">
        <v>1.7053999900000001</v>
      </c>
      <c r="F43">
        <v>1000.27001953</v>
      </c>
      <c r="G43">
        <v>1.3835999999999999</v>
      </c>
      <c r="H43">
        <v>9.9000003020963209E+37</v>
      </c>
      <c r="J43" s="2">
        <f>TREND(Calibration!$A$2:$A$4,Calibration!$B$2:$B$4,C43)</f>
        <v>404.23446111896169</v>
      </c>
      <c r="K43" s="2">
        <f>TREND(Calibration!$A$2:$A$4,Calibration!$C$2:$C$4,E43)</f>
        <v>670.21931150592684</v>
      </c>
      <c r="L43" s="2">
        <f>TREND(Calibration!$A$2:$A$4,Calibration!$D$2:$D$4,G43)</f>
        <v>529.34236784309189</v>
      </c>
    </row>
    <row r="44" spans="1:12" x14ac:dyDescent="0.25">
      <c r="A44">
        <v>210087</v>
      </c>
      <c r="B44">
        <v>14.199000359999999</v>
      </c>
      <c r="C44">
        <v>0.62809998</v>
      </c>
      <c r="D44">
        <v>934.39001465000001</v>
      </c>
      <c r="E44">
        <v>1.6881999999999999</v>
      </c>
      <c r="F44">
        <v>9.9000003020963209E+37</v>
      </c>
      <c r="G44">
        <v>1.3793</v>
      </c>
      <c r="H44">
        <v>9.9000003020963209E+37</v>
      </c>
      <c r="J44" s="2">
        <f>TREND(Calibration!$A$2:$A$4,Calibration!$B$2:$B$4,C44)</f>
        <v>401.96497679195005</v>
      </c>
      <c r="K44" s="2">
        <f>TREND(Calibration!$A$2:$A$4,Calibration!$C$2:$C$4,E44)</f>
        <v>663.2604444917913</v>
      </c>
      <c r="L44" s="2">
        <f>TREND(Calibration!$A$2:$A$4,Calibration!$D$2:$D$4,G44)</f>
        <v>527.56974031846892</v>
      </c>
    </row>
    <row r="45" spans="1:12" x14ac:dyDescent="0.25">
      <c r="A45">
        <v>215087</v>
      </c>
      <c r="B45">
        <v>14.25399971</v>
      </c>
      <c r="C45">
        <v>0.63239997999999997</v>
      </c>
      <c r="D45">
        <v>9.9000003020963209E+37</v>
      </c>
      <c r="E45">
        <v>1.68710005</v>
      </c>
      <c r="F45">
        <v>1295.8039550799999</v>
      </c>
      <c r="G45">
        <v>1.3819999700000001</v>
      </c>
      <c r="H45">
        <v>9.9000003020963209E+37</v>
      </c>
      <c r="J45" s="2">
        <f>TREND(Calibration!$A$2:$A$4,Calibration!$B$2:$B$4,C45)</f>
        <v>404.60247134769565</v>
      </c>
      <c r="K45" s="2">
        <f>TREND(Calibration!$A$2:$A$4,Calibration!$C$2:$C$4,E45)</f>
        <v>662.81542064164967</v>
      </c>
      <c r="L45" s="2">
        <f>TREND(Calibration!$A$2:$A$4,Calibration!$D$2:$D$4,G45)</f>
        <v>528.68277314117972</v>
      </c>
    </row>
    <row r="46" spans="1:12" x14ac:dyDescent="0.25">
      <c r="A46">
        <v>220087</v>
      </c>
      <c r="B46">
        <v>14.43000031</v>
      </c>
      <c r="C46">
        <v>0.62970000999999998</v>
      </c>
      <c r="D46">
        <v>398.43200683999999</v>
      </c>
      <c r="E46">
        <v>1.6945999899999999</v>
      </c>
      <c r="F46">
        <v>9.9000003020963209E+37</v>
      </c>
      <c r="G46">
        <v>1.3797999599999999</v>
      </c>
      <c r="H46">
        <v>9.9000003020963209E+37</v>
      </c>
      <c r="J46" s="2">
        <f>TREND(Calibration!$A$2:$A$4,Calibration!$B$2:$B$4,C46)</f>
        <v>402.94638851614303</v>
      </c>
      <c r="K46" s="2">
        <f>TREND(Calibration!$A$2:$A$4,Calibration!$C$2:$C$4,E46)</f>
        <v>665.84978781709538</v>
      </c>
      <c r="L46" s="2">
        <f>TREND(Calibration!$A$2:$A$4,Calibration!$D$2:$D$4,G46)</f>
        <v>527.77584330851789</v>
      </c>
    </row>
    <row r="47" spans="1:12" x14ac:dyDescent="0.25">
      <c r="A47">
        <v>225086</v>
      </c>
      <c r="B47">
        <v>14.5170002</v>
      </c>
      <c r="C47">
        <v>0.63510001000000005</v>
      </c>
      <c r="D47">
        <v>924.23797606999995</v>
      </c>
      <c r="E47">
        <v>1.7270000000000001</v>
      </c>
      <c r="F47">
        <v>9.9000003020963209E+37</v>
      </c>
      <c r="G47">
        <v>1.3809000300000001</v>
      </c>
      <c r="H47">
        <v>9.9000003020963209E+37</v>
      </c>
      <c r="J47" s="2">
        <f>TREND(Calibration!$A$2:$A$4,Calibration!$B$2:$B$4,C47)</f>
        <v>406.258590981498</v>
      </c>
      <c r="K47" s="2">
        <f>TREND(Calibration!$A$2:$A$4,Calibration!$C$2:$C$4,E47)</f>
        <v>678.95836292944477</v>
      </c>
      <c r="L47" s="2">
        <f>TREND(Calibration!$A$2:$A$4,Calibration!$D$2:$D$4,G47)</f>
        <v>528.2293350203812</v>
      </c>
    </row>
    <row r="48" spans="1:12" x14ac:dyDescent="0.25">
      <c r="A48">
        <v>230087</v>
      </c>
      <c r="B48">
        <v>14.585000040000001</v>
      </c>
      <c r="C48">
        <v>0.63889998000000003</v>
      </c>
      <c r="D48">
        <v>1273.6789550799999</v>
      </c>
      <c r="E48">
        <v>1.79349995</v>
      </c>
      <c r="F48">
        <v>9.9000003020963209E+37</v>
      </c>
      <c r="G48">
        <v>1.3793</v>
      </c>
      <c r="H48">
        <v>9.9000003020963209E+37</v>
      </c>
      <c r="J48" s="2">
        <f>TREND(Calibration!$A$2:$A$4,Calibration!$B$2:$B$4,C48)</f>
        <v>408.58938172265999</v>
      </c>
      <c r="K48" s="2">
        <f>TREND(Calibration!$A$2:$A$4,Calibration!$C$2:$C$4,E48)</f>
        <v>705.86328022862085</v>
      </c>
      <c r="L48" s="2">
        <f>TREND(Calibration!$A$2:$A$4,Calibration!$D$2:$D$4,G48)</f>
        <v>527.56974031846892</v>
      </c>
    </row>
    <row r="49" spans="1:12" x14ac:dyDescent="0.25">
      <c r="A49">
        <v>235087</v>
      </c>
      <c r="B49">
        <v>14.62100029</v>
      </c>
      <c r="C49">
        <v>0.64800000000000002</v>
      </c>
      <c r="D49">
        <v>987.24597168000003</v>
      </c>
      <c r="E49">
        <v>1.73570001</v>
      </c>
      <c r="F49">
        <v>9.9000003020963209E+37</v>
      </c>
      <c r="G49">
        <v>1.3793</v>
      </c>
      <c r="H49">
        <v>1361.0970459</v>
      </c>
      <c r="J49" s="2">
        <f>TREND(Calibration!$A$2:$A$4,Calibration!$B$2:$B$4,C49)</f>
        <v>414.17106851502655</v>
      </c>
      <c r="K49" s="2">
        <f>TREND(Calibration!$A$2:$A$4,Calibration!$C$2:$C$4,E49)</f>
        <v>682.47826105796969</v>
      </c>
      <c r="L49" s="2">
        <f>TREND(Calibration!$A$2:$A$4,Calibration!$D$2:$D$4,G49)</f>
        <v>527.56974031846892</v>
      </c>
    </row>
    <row r="50" spans="1:12" x14ac:dyDescent="0.25">
      <c r="A50">
        <v>240087</v>
      </c>
      <c r="B50">
        <v>14.569000239999999</v>
      </c>
      <c r="C50">
        <v>0.65289998000000005</v>
      </c>
      <c r="D50">
        <v>9.9000003020963209E+37</v>
      </c>
      <c r="E50">
        <v>1.7206000100000001</v>
      </c>
      <c r="F50">
        <v>9.9000003020963209E+37</v>
      </c>
      <c r="G50">
        <v>1.3835999999999999</v>
      </c>
      <c r="H50">
        <v>9.9000003020963209E+37</v>
      </c>
      <c r="J50" s="2">
        <f>TREND(Calibration!$A$2:$A$4,Calibration!$B$2:$B$4,C50)</f>
        <v>417.17657329950623</v>
      </c>
      <c r="K50" s="2">
        <f>TREND(Calibration!$A$2:$A$4,Calibration!$C$2:$C$4,E50)</f>
        <v>676.3690196041407</v>
      </c>
      <c r="L50" s="2">
        <f>TREND(Calibration!$A$2:$A$4,Calibration!$D$2:$D$4,G50)</f>
        <v>529.34236784309189</v>
      </c>
    </row>
    <row r="51" spans="1:12" x14ac:dyDescent="0.25">
      <c r="A51">
        <v>245086</v>
      </c>
      <c r="B51">
        <v>14.565999980000001</v>
      </c>
      <c r="C51">
        <v>0.65990000999999998</v>
      </c>
      <c r="D51">
        <v>701.71197510000002</v>
      </c>
      <c r="E51">
        <v>1.72539997</v>
      </c>
      <c r="F51">
        <v>9.9000003020963209E+37</v>
      </c>
      <c r="G51">
        <v>1.3830000200000001</v>
      </c>
      <c r="H51">
        <v>1219.15197754</v>
      </c>
      <c r="J51" s="2">
        <f>TREND(Calibration!$A$2:$A$4,Calibration!$B$2:$B$4,C51)</f>
        <v>421.47018748905407</v>
      </c>
      <c r="K51" s="2">
        <f>TREND(Calibration!$A$2:$A$4,Calibration!$C$2:$C$4,E51)</f>
        <v>678.3110139490891</v>
      </c>
      <c r="L51" s="2">
        <f>TREND(Calibration!$A$2:$A$4,Calibration!$D$2:$D$4,G51)</f>
        <v>529.09503271234234</v>
      </c>
    </row>
    <row r="52" spans="1:12" x14ac:dyDescent="0.25">
      <c r="A52">
        <v>250088</v>
      </c>
      <c r="B52">
        <v>14.565999980000001</v>
      </c>
      <c r="C52">
        <v>0.66320002</v>
      </c>
      <c r="D52">
        <v>1107.8260498</v>
      </c>
      <c r="E52">
        <v>1.74380004</v>
      </c>
      <c r="F52">
        <v>9.9000003020963209E+37</v>
      </c>
      <c r="G52">
        <v>1.3840999599999999</v>
      </c>
      <c r="H52">
        <v>9.9000003020963209E+37</v>
      </c>
      <c r="J52" s="2">
        <f>TREND(Calibration!$A$2:$A$4,Calibration!$B$2:$B$4,C52)</f>
        <v>423.49431735159038</v>
      </c>
      <c r="K52" s="2">
        <f>TREND(Calibration!$A$2:$A$4,Calibration!$C$2:$C$4,E52)</f>
        <v>685.75541596215908</v>
      </c>
      <c r="L52" s="2">
        <f>TREND(Calibration!$A$2:$A$4,Calibration!$D$2:$D$4,G52)</f>
        <v>529.54847083314087</v>
      </c>
    </row>
    <row r="53" spans="1:12" x14ac:dyDescent="0.25">
      <c r="A53">
        <v>255087</v>
      </c>
      <c r="B53">
        <v>14.644000050000001</v>
      </c>
      <c r="C53">
        <v>0.65719998000000002</v>
      </c>
      <c r="D53">
        <v>984.37402343999997</v>
      </c>
      <c r="E53">
        <v>1.78429997</v>
      </c>
      <c r="F53">
        <v>9.9000003020963209E+37</v>
      </c>
      <c r="G53">
        <v>1.38569999</v>
      </c>
      <c r="H53">
        <v>9.9000003020963209E+37</v>
      </c>
      <c r="J53" s="2">
        <f>TREND(Calibration!$A$2:$A$4,Calibration!$B$2:$B$4,C53)</f>
        <v>419.81406785525184</v>
      </c>
      <c r="K53" s="2">
        <f>TREND(Calibration!$A$2:$A$4,Calibration!$C$2:$C$4,E53)</f>
        <v>702.14110147428983</v>
      </c>
      <c r="L53" s="2">
        <f>TREND(Calibration!$A$2:$A$4,Calibration!$D$2:$D$4,G53)</f>
        <v>530.20806553505315</v>
      </c>
    </row>
    <row r="54" spans="1:12" x14ac:dyDescent="0.25">
      <c r="A54">
        <v>260086</v>
      </c>
      <c r="B54">
        <v>14.751000400000001</v>
      </c>
      <c r="C54">
        <v>0.65829998000000001</v>
      </c>
      <c r="D54">
        <v>1254.60095215</v>
      </c>
      <c r="E54">
        <v>1.73029995</v>
      </c>
      <c r="F54">
        <v>9.9000003020963209E+37</v>
      </c>
      <c r="G54">
        <v>1.38469994</v>
      </c>
      <c r="H54">
        <v>9.9000003020963209E+37</v>
      </c>
      <c r="J54" s="2">
        <f>TREND(Calibration!$A$2:$A$4,Calibration!$B$2:$B$4,C54)</f>
        <v>420.48877576486115</v>
      </c>
      <c r="K54" s="2">
        <f>TREND(Calibration!$A$2:$A$4,Calibration!$C$2:$C$4,E54)</f>
        <v>680.29347493842249</v>
      </c>
      <c r="L54" s="2">
        <f>TREND(Calibration!$A$2:$A$4,Calibration!$D$2:$D$4,G54)</f>
        <v>529.79580596389053</v>
      </c>
    </row>
    <row r="55" spans="1:12" x14ac:dyDescent="0.25">
      <c r="A55">
        <v>265087</v>
      </c>
      <c r="B55">
        <v>14.86100006</v>
      </c>
      <c r="C55">
        <v>0.65719998000000002</v>
      </c>
      <c r="D55">
        <v>9.9000003020963209E+37</v>
      </c>
      <c r="E55">
        <v>1.7259999500000001</v>
      </c>
      <c r="F55">
        <v>9.9000003020963209E+37</v>
      </c>
      <c r="G55">
        <v>1.38569999</v>
      </c>
      <c r="H55">
        <v>9.9000003020963209E+37</v>
      </c>
      <c r="J55" s="2">
        <f>TREND(Calibration!$A$2:$A$4,Calibration!$B$2:$B$4,C55)</f>
        <v>419.81406785525184</v>
      </c>
      <c r="K55" s="2">
        <f>TREND(Calibration!$A$2:$A$4,Calibration!$C$2:$C$4,E55)</f>
        <v>678.55375717342486</v>
      </c>
      <c r="L55" s="2">
        <f>TREND(Calibration!$A$2:$A$4,Calibration!$D$2:$D$4,G55)</f>
        <v>530.20806553505315</v>
      </c>
    </row>
    <row r="56" spans="1:12" x14ac:dyDescent="0.25">
      <c r="A56">
        <v>270086</v>
      </c>
      <c r="B56">
        <v>15.00399971</v>
      </c>
      <c r="C56">
        <v>0.65240001999999997</v>
      </c>
      <c r="D56">
        <v>910.51702881000006</v>
      </c>
      <c r="E56">
        <v>1.72539997</v>
      </c>
      <c r="F56">
        <v>1259.01599121</v>
      </c>
      <c r="G56">
        <v>1.38629997</v>
      </c>
      <c r="H56">
        <v>9.9000003020963209E+37</v>
      </c>
      <c r="J56" s="2">
        <f>TREND(Calibration!$A$2:$A$4,Calibration!$B$2:$B$4,C56)</f>
        <v>416.86991242088044</v>
      </c>
      <c r="K56" s="2">
        <f>TREND(Calibration!$A$2:$A$4,Calibration!$C$2:$C$4,E56)</f>
        <v>678.3110139490891</v>
      </c>
      <c r="L56" s="2">
        <f>TREND(Calibration!$A$2:$A$4,Calibration!$D$2:$D$4,G56)</f>
        <v>530.4554006658027</v>
      </c>
    </row>
    <row r="57" spans="1:12" x14ac:dyDescent="0.25">
      <c r="A57">
        <v>275086</v>
      </c>
      <c r="B57">
        <v>15.085000040000001</v>
      </c>
      <c r="C57">
        <v>0.64910000999999995</v>
      </c>
      <c r="D57">
        <v>915.96697998000002</v>
      </c>
      <c r="E57">
        <v>1.7237999399999999</v>
      </c>
      <c r="F57">
        <v>1016.95599365</v>
      </c>
      <c r="G57">
        <v>1.3883999600000001</v>
      </c>
      <c r="H57">
        <v>9.9000003020963209E+37</v>
      </c>
      <c r="J57" s="2">
        <f>TREND(Calibration!$A$2:$A$4,Calibration!$B$2:$B$4,C57)</f>
        <v>414.84578255834413</v>
      </c>
      <c r="K57" s="2">
        <f>TREND(Calibration!$A$2:$A$4,Calibration!$C$2:$C$4,E57)</f>
        <v>677.66366496873343</v>
      </c>
      <c r="L57" s="2">
        <f>TREND(Calibration!$A$2:$A$4,Calibration!$D$2:$D$4,G57)</f>
        <v>531.32109835776396</v>
      </c>
    </row>
    <row r="58" spans="1:12" x14ac:dyDescent="0.25">
      <c r="A58">
        <v>280087</v>
      </c>
      <c r="B58">
        <v>15.055999760000001</v>
      </c>
      <c r="C58">
        <v>0.64480000999999998</v>
      </c>
      <c r="D58">
        <v>1225.1560058600001</v>
      </c>
      <c r="E58">
        <v>1.6990000000000001</v>
      </c>
      <c r="F58">
        <v>871.61102295000001</v>
      </c>
      <c r="G58">
        <v>1.3890000600000001</v>
      </c>
      <c r="H58">
        <v>9.9000003020963209E+37</v>
      </c>
      <c r="J58" s="2">
        <f>TREND(Calibration!$A$2:$A$4,Calibration!$B$2:$B$4,C58)</f>
        <v>412.20828800259852</v>
      </c>
      <c r="K58" s="2">
        <f>TREND(Calibration!$A$2:$A$4,Calibration!$C$2:$C$4,E58)</f>
        <v>667.62996818062277</v>
      </c>
      <c r="L58" s="2">
        <f>TREND(Calibration!$A$2:$A$4,Calibration!$D$2:$D$4,G58)</f>
        <v>531.56848295718862</v>
      </c>
    </row>
    <row r="59" spans="1:12" x14ac:dyDescent="0.25">
      <c r="A59">
        <v>285086</v>
      </c>
      <c r="B59">
        <v>14.93900013</v>
      </c>
      <c r="C59">
        <v>0.64910000999999995</v>
      </c>
      <c r="D59">
        <v>1319.9050293</v>
      </c>
      <c r="E59">
        <v>1.7194999500000001</v>
      </c>
      <c r="F59">
        <v>1052.5989990200001</v>
      </c>
      <c r="G59">
        <v>1.39059997</v>
      </c>
      <c r="H59">
        <v>9.9000003020963209E+37</v>
      </c>
      <c r="J59" s="2">
        <f>TREND(Calibration!$A$2:$A$4,Calibration!$B$2:$B$4,C59)</f>
        <v>414.84578255834413</v>
      </c>
      <c r="K59" s="2">
        <f>TREND(Calibration!$A$2:$A$4,Calibration!$C$2:$C$4,E59)</f>
        <v>675.92395124959114</v>
      </c>
      <c r="L59" s="2">
        <f>TREND(Calibration!$A$2:$A$4,Calibration!$D$2:$D$4,G59)</f>
        <v>532.22802819042568</v>
      </c>
    </row>
    <row r="60" spans="1:12" x14ac:dyDescent="0.25">
      <c r="A60">
        <v>290088</v>
      </c>
      <c r="B60">
        <v>14.78800011</v>
      </c>
      <c r="C60">
        <v>0.64700000999999996</v>
      </c>
      <c r="D60">
        <v>9.9000003020963209E+37</v>
      </c>
      <c r="E60">
        <v>1.7206000100000001</v>
      </c>
      <c r="F60">
        <v>848.25</v>
      </c>
      <c r="G60">
        <v>1.3895000200000001</v>
      </c>
      <c r="H60">
        <v>9.9000003020963209E+37</v>
      </c>
      <c r="J60" s="2">
        <f>TREND(Calibration!$A$2:$A$4,Calibration!$B$2:$B$4,C60)</f>
        <v>413.5577038218172</v>
      </c>
      <c r="K60" s="2">
        <f>TREND(Calibration!$A$2:$A$4,Calibration!$C$2:$C$4,E60)</f>
        <v>676.3690196041407</v>
      </c>
      <c r="L60" s="2">
        <f>TREND(Calibration!$A$2:$A$4,Calibration!$D$2:$D$4,G60)</f>
        <v>531.7745859472376</v>
      </c>
    </row>
    <row r="61" spans="1:12" x14ac:dyDescent="0.25">
      <c r="A61">
        <v>295087</v>
      </c>
      <c r="B61">
        <v>14.635999679999999</v>
      </c>
      <c r="C61">
        <v>0.64800000000000002</v>
      </c>
      <c r="D61">
        <v>1367.4790039100001</v>
      </c>
      <c r="E61">
        <v>1.7194999500000001</v>
      </c>
      <c r="F61">
        <v>1046.3029785199999</v>
      </c>
      <c r="G61">
        <v>1.3895000200000001</v>
      </c>
      <c r="H61">
        <v>9.9000003020963209E+37</v>
      </c>
      <c r="J61" s="2">
        <f>TREND(Calibration!$A$2:$A$4,Calibration!$B$2:$B$4,C61)</f>
        <v>414.17106851502655</v>
      </c>
      <c r="K61" s="2">
        <f>TREND(Calibration!$A$2:$A$4,Calibration!$C$2:$C$4,E61)</f>
        <v>675.92395124959114</v>
      </c>
      <c r="L61" s="2">
        <f>TREND(Calibration!$A$2:$A$4,Calibration!$D$2:$D$4,G61)</f>
        <v>531.7745859472376</v>
      </c>
    </row>
    <row r="62" spans="1:12" x14ac:dyDescent="0.25">
      <c r="A62">
        <v>300087</v>
      </c>
      <c r="B62">
        <v>14.49800014</v>
      </c>
      <c r="C62">
        <v>0.64099996999999997</v>
      </c>
      <c r="D62">
        <v>9.9000003020963209E+37</v>
      </c>
      <c r="E62">
        <v>1.7216000600000001</v>
      </c>
      <c r="F62">
        <v>1326.6860351600001</v>
      </c>
      <c r="G62">
        <v>1.39170003</v>
      </c>
      <c r="H62">
        <v>9.9000003020963209E+37</v>
      </c>
      <c r="J62" s="2">
        <f>TREND(Calibration!$A$2:$A$4,Calibration!$B$2:$B$4,C62)</f>
        <v>409.87745432547865</v>
      </c>
      <c r="K62" s="2">
        <f>TREND(Calibration!$A$2:$A$4,Calibration!$C$2:$C$4,E62)</f>
        <v>676.77362536016074</v>
      </c>
      <c r="L62" s="2">
        <f>TREND(Calibration!$A$2:$A$4,Calibration!$D$2:$D$4,G62)</f>
        <v>532.68151577989931</v>
      </c>
    </row>
    <row r="63" spans="1:12" x14ac:dyDescent="0.25">
      <c r="A63">
        <v>305099</v>
      </c>
      <c r="B63">
        <v>14.38399982</v>
      </c>
      <c r="C63">
        <v>0.63669997</v>
      </c>
      <c r="D63">
        <v>9.9000003020963209E+37</v>
      </c>
      <c r="E63">
        <v>1.7183999999999999</v>
      </c>
      <c r="F63">
        <v>1350.5389404299999</v>
      </c>
      <c r="G63">
        <v>1.39170003</v>
      </c>
      <c r="H63">
        <v>9.9000003020963209E+37</v>
      </c>
      <c r="J63" s="2">
        <f>TREND(Calibration!$A$2:$A$4,Calibration!$B$2:$B$4,C63)</f>
        <v>407.23995976973305</v>
      </c>
      <c r="K63" s="2">
        <f>TREND(Calibration!$A$2:$A$4,Calibration!$C$2:$C$4,E63)</f>
        <v>675.47892739944939</v>
      </c>
      <c r="L63" s="2">
        <f>TREND(Calibration!$A$2:$A$4,Calibration!$D$2:$D$4,G63)</f>
        <v>532.68151577989931</v>
      </c>
    </row>
    <row r="64" spans="1:12" x14ac:dyDescent="0.25">
      <c r="A64">
        <v>310088</v>
      </c>
      <c r="B64">
        <v>14.425999640000001</v>
      </c>
      <c r="C64">
        <v>0.63559997000000001</v>
      </c>
      <c r="D64">
        <v>9.9000003020963209E+37</v>
      </c>
      <c r="E64">
        <v>1.7216000600000001</v>
      </c>
      <c r="F64">
        <v>9.9000003020963209E+37</v>
      </c>
      <c r="G64">
        <v>1.39170003</v>
      </c>
      <c r="H64">
        <v>1009.23101807</v>
      </c>
      <c r="J64" s="2">
        <f>TREND(Calibration!$A$2:$A$4,Calibration!$B$2:$B$4,C64)</f>
        <v>406.56525186012368</v>
      </c>
      <c r="K64" s="2">
        <f>TREND(Calibration!$A$2:$A$4,Calibration!$C$2:$C$4,E64)</f>
        <v>676.77362536016074</v>
      </c>
      <c r="L64" s="2">
        <f>TREND(Calibration!$A$2:$A$4,Calibration!$D$2:$D$4,G64)</f>
        <v>532.68151577989931</v>
      </c>
    </row>
    <row r="65" spans="1:12" x14ac:dyDescent="0.25">
      <c r="A65">
        <v>315087</v>
      </c>
      <c r="B65">
        <v>14.449000359999999</v>
      </c>
      <c r="C65">
        <v>0.62809998</v>
      </c>
      <c r="D65">
        <v>9.9000003020963209E+37</v>
      </c>
      <c r="E65">
        <v>1.72000003</v>
      </c>
      <c r="F65">
        <v>9.9000003020963209E+37</v>
      </c>
      <c r="G65">
        <v>1.3883999600000001</v>
      </c>
      <c r="H65">
        <v>9.9000003020963209E+37</v>
      </c>
      <c r="J65" s="2">
        <f>TREND(Calibration!$A$2:$A$4,Calibration!$B$2:$B$4,C65)</f>
        <v>401.96497679195005</v>
      </c>
      <c r="K65" s="2">
        <f>TREND(Calibration!$A$2:$A$4,Calibration!$C$2:$C$4,E65)</f>
        <v>676.12627637980506</v>
      </c>
      <c r="L65" s="2">
        <f>TREND(Calibration!$A$2:$A$4,Calibration!$D$2:$D$4,G65)</f>
        <v>531.32109835776396</v>
      </c>
    </row>
    <row r="66" spans="1:12" x14ac:dyDescent="0.25">
      <c r="A66">
        <v>320087</v>
      </c>
      <c r="B66">
        <v>14.48799992</v>
      </c>
      <c r="C66">
        <v>0.62809998</v>
      </c>
      <c r="D66">
        <v>658.61102295000001</v>
      </c>
      <c r="E66">
        <v>1.75300002</v>
      </c>
      <c r="F66">
        <v>9.9000003020963209E+37</v>
      </c>
      <c r="G66">
        <v>1.38569999</v>
      </c>
      <c r="H66">
        <v>9.9000003020963209E+37</v>
      </c>
      <c r="J66" s="2">
        <f>TREND(Calibration!$A$2:$A$4,Calibration!$B$2:$B$4,C66)</f>
        <v>401.96497679195005</v>
      </c>
      <c r="K66" s="2">
        <f>TREND(Calibration!$A$2:$A$4,Calibration!$C$2:$C$4,E66)</f>
        <v>689.4775947164901</v>
      </c>
      <c r="L66" s="2">
        <f>TREND(Calibration!$A$2:$A$4,Calibration!$D$2:$D$4,G66)</f>
        <v>530.20806553505315</v>
      </c>
    </row>
    <row r="67" spans="1:12" x14ac:dyDescent="0.25">
      <c r="A67">
        <v>325087</v>
      </c>
      <c r="B67">
        <v>14.49400043</v>
      </c>
      <c r="C67">
        <v>0.62370002000000002</v>
      </c>
      <c r="D67">
        <v>832.68103026999995</v>
      </c>
      <c r="E67">
        <v>1.7053999900000001</v>
      </c>
      <c r="F67">
        <v>9.9000003020963209E+37</v>
      </c>
      <c r="G67">
        <v>1.3840999599999999</v>
      </c>
      <c r="H67">
        <v>9.9000003020963209E+37</v>
      </c>
      <c r="J67" s="2">
        <f>TREND(Calibration!$A$2:$A$4,Calibration!$B$2:$B$4,C67)</f>
        <v>399.26616968834577</v>
      </c>
      <c r="K67" s="2">
        <f>TREND(Calibration!$A$2:$A$4,Calibration!$C$2:$C$4,E67)</f>
        <v>670.21931150592684</v>
      </c>
      <c r="L67" s="2">
        <f>TREND(Calibration!$A$2:$A$4,Calibration!$D$2:$D$4,G67)</f>
        <v>529.54847083314087</v>
      </c>
    </row>
    <row r="68" spans="1:12" x14ac:dyDescent="0.25">
      <c r="A68">
        <v>330087</v>
      </c>
      <c r="B68">
        <v>14.46700001</v>
      </c>
      <c r="C68">
        <v>0.62970000999999998</v>
      </c>
      <c r="D68">
        <v>661.99902343999997</v>
      </c>
      <c r="E68">
        <v>1.69840002</v>
      </c>
      <c r="F68">
        <v>9.9000003020963209E+37</v>
      </c>
      <c r="G68">
        <v>1.38680005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667.38722495628701</v>
      </c>
      <c r="L68" s="2">
        <f>TREND(Calibration!$A$2:$A$4,Calibration!$D$2:$D$4,G68)</f>
        <v>530.66155312452679</v>
      </c>
    </row>
    <row r="69" spans="1:12" x14ac:dyDescent="0.25">
      <c r="A69">
        <v>335088</v>
      </c>
      <c r="B69">
        <v>14.35900021</v>
      </c>
      <c r="C69">
        <v>0.62860000000000005</v>
      </c>
      <c r="D69">
        <v>691.22302246000004</v>
      </c>
      <c r="E69">
        <v>1.7188999700000001</v>
      </c>
      <c r="F69">
        <v>1141.9420166</v>
      </c>
      <c r="G69">
        <v>1.38629997</v>
      </c>
      <c r="H69">
        <v>9.9000003020963209E+37</v>
      </c>
      <c r="J69" s="2">
        <f>TREND(Calibration!$A$2:$A$4,Calibration!$B$2:$B$4,C69)</f>
        <v>402.27167447282545</v>
      </c>
      <c r="K69" s="2">
        <f>TREND(Calibration!$A$2:$A$4,Calibration!$C$2:$C$4,E69)</f>
        <v>675.6812080252555</v>
      </c>
      <c r="L69" s="2">
        <f>TREND(Calibration!$A$2:$A$4,Calibration!$D$2:$D$4,G69)</f>
        <v>530.4554006658027</v>
      </c>
    </row>
    <row r="70" spans="1:12" x14ac:dyDescent="0.25">
      <c r="A70">
        <v>340087</v>
      </c>
      <c r="B70">
        <v>14.272000309999999</v>
      </c>
      <c r="C70">
        <v>0.62860000000000005</v>
      </c>
      <c r="D70">
        <v>826.67797852000001</v>
      </c>
      <c r="E70">
        <v>1.6967999899999999</v>
      </c>
      <c r="F70">
        <v>1046.3540039100001</v>
      </c>
      <c r="G70">
        <v>1.38469994</v>
      </c>
      <c r="H70">
        <v>9.9000003020963209E+37</v>
      </c>
      <c r="J70" s="2">
        <f>TREND(Calibration!$A$2:$A$4,Calibration!$B$2:$B$4,C70)</f>
        <v>402.27167447282545</v>
      </c>
      <c r="K70" s="2">
        <f>TREND(Calibration!$A$2:$A$4,Calibration!$C$2:$C$4,E70)</f>
        <v>666.73987597593134</v>
      </c>
      <c r="L70" s="2">
        <f>TREND(Calibration!$A$2:$A$4,Calibration!$D$2:$D$4,G70)</f>
        <v>529.79580596389053</v>
      </c>
    </row>
    <row r="71" spans="1:12" x14ac:dyDescent="0.25">
      <c r="A71">
        <v>345088</v>
      </c>
      <c r="B71">
        <v>14.149000170000001</v>
      </c>
      <c r="C71">
        <v>0.62319999999999998</v>
      </c>
      <c r="D71">
        <v>960.96600341999999</v>
      </c>
      <c r="E71">
        <v>1.7119</v>
      </c>
      <c r="F71">
        <v>781.78497314000003</v>
      </c>
      <c r="G71">
        <v>1.3840999599999999</v>
      </c>
      <c r="H71">
        <v>9.9000003020963209E+37</v>
      </c>
      <c r="J71" s="2">
        <f>TREND(Calibration!$A$2:$A$4,Calibration!$B$2:$B$4,C71)</f>
        <v>398.95947200747042</v>
      </c>
      <c r="K71" s="2">
        <f>TREND(Calibration!$A$2:$A$4,Calibration!$C$2:$C$4,E71)</f>
        <v>672.84912147561568</v>
      </c>
      <c r="L71" s="2">
        <f>TREND(Calibration!$A$2:$A$4,Calibration!$D$2:$D$4,G71)</f>
        <v>529.54847083314087</v>
      </c>
    </row>
    <row r="72" spans="1:12" x14ac:dyDescent="0.25">
      <c r="A72">
        <v>350087</v>
      </c>
      <c r="B72">
        <v>14.05200005</v>
      </c>
      <c r="C72">
        <v>0.62099998999999995</v>
      </c>
      <c r="D72">
        <v>1226.5319824200001</v>
      </c>
      <c r="E72">
        <v>1.7130000599999999</v>
      </c>
      <c r="F72">
        <v>574.51397704999999</v>
      </c>
      <c r="G72">
        <v>1.38569999</v>
      </c>
      <c r="H72">
        <v>9.9000003020963209E+37</v>
      </c>
      <c r="J72" s="2">
        <f>TREND(Calibration!$A$2:$A$4,Calibration!$B$2:$B$4,C72)</f>
        <v>397.61005005454348</v>
      </c>
      <c r="K72" s="2">
        <f>TREND(Calibration!$A$2:$A$4,Calibration!$C$2:$C$4,E72)</f>
        <v>673.29418983016535</v>
      </c>
      <c r="L72" s="2">
        <f>TREND(Calibration!$A$2:$A$4,Calibration!$D$2:$D$4,G72)</f>
        <v>530.20806553505315</v>
      </c>
    </row>
    <row r="73" spans="1:12" x14ac:dyDescent="0.25">
      <c r="A73">
        <v>355087</v>
      </c>
      <c r="B73">
        <v>14.053000450000001</v>
      </c>
      <c r="C73">
        <v>0.61940002000000005</v>
      </c>
      <c r="D73">
        <v>1215.7609863299999</v>
      </c>
      <c r="E73">
        <v>1.72000003</v>
      </c>
      <c r="F73">
        <v>536.32897949000005</v>
      </c>
      <c r="G73">
        <v>1.3895000200000001</v>
      </c>
      <c r="H73">
        <v>9.9000003020963209E+37</v>
      </c>
      <c r="J73" s="2">
        <f>TREND(Calibration!$A$2:$A$4,Calibration!$B$2:$B$4,C73)</f>
        <v>396.62867513260022</v>
      </c>
      <c r="K73" s="2">
        <f>TREND(Calibration!$A$2:$A$4,Calibration!$C$2:$C$4,E73)</f>
        <v>676.12627637980506</v>
      </c>
      <c r="L73" s="2">
        <f>TREND(Calibration!$A$2:$A$4,Calibration!$D$2:$D$4,G73)</f>
        <v>531.7745859472376</v>
      </c>
    </row>
    <row r="74" spans="1:12" x14ac:dyDescent="0.25">
      <c r="A74">
        <v>360087</v>
      </c>
      <c r="B74">
        <v>14.0909996</v>
      </c>
      <c r="C74">
        <v>0.61830001999999995</v>
      </c>
      <c r="D74">
        <v>9.9000003020963209E+37</v>
      </c>
      <c r="E74">
        <v>1.7665</v>
      </c>
      <c r="F74">
        <v>502.01000977000001</v>
      </c>
      <c r="G74">
        <v>1.3895000200000001</v>
      </c>
      <c r="H74">
        <v>9.9000003020963209E+37</v>
      </c>
      <c r="J74" s="2">
        <f>TREND(Calibration!$A$2:$A$4,Calibration!$B$2:$B$4,C74)</f>
        <v>395.9539672229908</v>
      </c>
      <c r="K74" s="2">
        <f>TREND(Calibration!$A$2:$A$4,Calibration!$C$2:$C$4,E74)</f>
        <v>694.93949123581876</v>
      </c>
      <c r="L74" s="2">
        <f>TREND(Calibration!$A$2:$A$4,Calibration!$D$2:$D$4,G74)</f>
        <v>531.7745859472376</v>
      </c>
    </row>
    <row r="75" spans="1:12" x14ac:dyDescent="0.25">
      <c r="A75">
        <v>365087</v>
      </c>
      <c r="B75">
        <v>14.161000250000001</v>
      </c>
      <c r="C75">
        <v>0.62159997</v>
      </c>
      <c r="D75">
        <v>9.9000003020963209E+37</v>
      </c>
      <c r="E75">
        <v>1.73889995</v>
      </c>
      <c r="F75">
        <v>503.83200073</v>
      </c>
      <c r="G75">
        <v>1.3883999600000001</v>
      </c>
      <c r="H75">
        <v>9.9000003020963209E+37</v>
      </c>
      <c r="J75" s="2">
        <f>TREND(Calibration!$A$2:$A$4,Calibration!$B$2:$B$4,C75)</f>
        <v>397.9780602832775</v>
      </c>
      <c r="K75" s="2">
        <f>TREND(Calibration!$A$2:$A$4,Calibration!$C$2:$C$4,E75)</f>
        <v>683.77291046841776</v>
      </c>
      <c r="L75" s="2">
        <f>TREND(Calibration!$A$2:$A$4,Calibration!$D$2:$D$4,G75)</f>
        <v>531.32109835776396</v>
      </c>
    </row>
    <row r="76" spans="1:12" x14ac:dyDescent="0.25">
      <c r="A76">
        <v>370087</v>
      </c>
      <c r="B76">
        <v>14.25800037</v>
      </c>
      <c r="C76">
        <v>0.61940002000000005</v>
      </c>
      <c r="D76">
        <v>9.9000003020963209E+37</v>
      </c>
      <c r="E76">
        <v>1.75189996</v>
      </c>
      <c r="F76">
        <v>463.17700194999998</v>
      </c>
      <c r="G76">
        <v>1.38569999</v>
      </c>
      <c r="H76">
        <v>9.9000003020963209E+37</v>
      </c>
      <c r="J76" s="2">
        <f>TREND(Calibration!$A$2:$A$4,Calibration!$B$2:$B$4,C76)</f>
        <v>396.62867513260022</v>
      </c>
      <c r="K76" s="2">
        <f>TREND(Calibration!$A$2:$A$4,Calibration!$C$2:$C$4,E76)</f>
        <v>689.03252636194054</v>
      </c>
      <c r="L76" s="2">
        <f>TREND(Calibration!$A$2:$A$4,Calibration!$D$2:$D$4,G76)</f>
        <v>530.20806553505315</v>
      </c>
    </row>
    <row r="77" spans="1:12" x14ac:dyDescent="0.25">
      <c r="A77">
        <v>375087</v>
      </c>
      <c r="B77">
        <v>14.30799961</v>
      </c>
      <c r="C77">
        <v>0.61729997000000003</v>
      </c>
      <c r="D77">
        <v>9.9000003020963209E+37</v>
      </c>
      <c r="E77">
        <v>1.7092000199999999</v>
      </c>
      <c r="F77">
        <v>300.90301513999998</v>
      </c>
      <c r="G77">
        <v>1.3852000200000001</v>
      </c>
      <c r="H77">
        <v>9.9000003020963209E+37</v>
      </c>
      <c r="J77" s="2">
        <f>TREND(Calibration!$A$2:$A$4,Calibration!$B$2:$B$4,C77)</f>
        <v>395.3405657275319</v>
      </c>
      <c r="K77" s="2">
        <f>TREND(Calibration!$A$2:$A$4,Calibration!$C$2:$C$4,E77)</f>
        <v>671.75674864511836</v>
      </c>
      <c r="L77" s="2">
        <f>TREND(Calibration!$A$2:$A$4,Calibration!$D$2:$D$4,G77)</f>
        <v>530.00195842261462</v>
      </c>
    </row>
    <row r="78" spans="1:12" x14ac:dyDescent="0.25">
      <c r="A78">
        <v>380088</v>
      </c>
      <c r="B78">
        <v>14.364999770000001</v>
      </c>
      <c r="C78">
        <v>0.62099998999999995</v>
      </c>
      <c r="D78">
        <v>9.9000003020963209E+37</v>
      </c>
      <c r="E78">
        <v>1.71080005</v>
      </c>
      <c r="F78">
        <v>436.04299927</v>
      </c>
      <c r="G78">
        <v>1.3830000200000001</v>
      </c>
      <c r="H78">
        <v>9.9000003020963209E+37</v>
      </c>
      <c r="J78" s="2">
        <f>TREND(Calibration!$A$2:$A$4,Calibration!$B$2:$B$4,C78)</f>
        <v>397.61005005454348</v>
      </c>
      <c r="K78" s="2">
        <f>TREND(Calibration!$A$2:$A$4,Calibration!$C$2:$C$4,E78)</f>
        <v>672.40409762547404</v>
      </c>
      <c r="L78" s="2">
        <f>TREND(Calibration!$A$2:$A$4,Calibration!$D$2:$D$4,G78)</f>
        <v>529.09503271234234</v>
      </c>
    </row>
    <row r="79" spans="1:12" x14ac:dyDescent="0.25">
      <c r="A79">
        <v>385088</v>
      </c>
      <c r="B79">
        <v>14.29899979</v>
      </c>
      <c r="C79">
        <v>0.62050002999999998</v>
      </c>
      <c r="D79">
        <v>9.9000003020963209E+37</v>
      </c>
      <c r="E79">
        <v>1.7151999499999999</v>
      </c>
      <c r="F79">
        <v>396.45599364999998</v>
      </c>
      <c r="G79">
        <v>1.3852000200000001</v>
      </c>
      <c r="H79">
        <v>9.9000003020963209E+37</v>
      </c>
      <c r="J79" s="2">
        <f>TREND(Calibration!$A$2:$A$4,Calibration!$B$2:$B$4,C79)</f>
        <v>397.30338917591774</v>
      </c>
      <c r="K79" s="2">
        <f>TREND(Calibration!$A$2:$A$4,Calibration!$C$2:$C$4,E79)</f>
        <v>674.18423348459339</v>
      </c>
      <c r="L79" s="2">
        <f>TREND(Calibration!$A$2:$A$4,Calibration!$D$2:$D$4,G79)</f>
        <v>530.00195842261462</v>
      </c>
    </row>
    <row r="80" spans="1:12" x14ac:dyDescent="0.25">
      <c r="A80">
        <v>390088</v>
      </c>
      <c r="B80">
        <v>14.25800037</v>
      </c>
      <c r="C80">
        <v>0.62480002999999995</v>
      </c>
      <c r="D80">
        <v>9.9000003020963209E+37</v>
      </c>
      <c r="E80">
        <v>1.7006000299999999</v>
      </c>
      <c r="F80">
        <v>724.10302734000004</v>
      </c>
      <c r="G80">
        <v>1.3840999599999999</v>
      </c>
      <c r="H80">
        <v>9.9000003020963209E+37</v>
      </c>
      <c r="J80" s="2">
        <f>TREND(Calibration!$A$2:$A$4,Calibration!$B$2:$B$4,C80)</f>
        <v>399.94088373166335</v>
      </c>
      <c r="K80" s="2">
        <f>TREND(Calibration!$A$2:$A$4,Calibration!$C$2:$C$4,E80)</f>
        <v>668.27731716097833</v>
      </c>
      <c r="L80" s="2">
        <f>TREND(Calibration!$A$2:$A$4,Calibration!$D$2:$D$4,G80)</f>
        <v>529.54847083314087</v>
      </c>
    </row>
    <row r="81" spans="1:12" x14ac:dyDescent="0.25">
      <c r="A81">
        <v>395088</v>
      </c>
      <c r="B81">
        <v>14.222999570000001</v>
      </c>
      <c r="C81">
        <v>0.62540001000000001</v>
      </c>
      <c r="D81">
        <v>9.9000003020963209E+37</v>
      </c>
      <c r="E81">
        <v>1.7691999700000001</v>
      </c>
      <c r="F81">
        <v>379.18899535999998</v>
      </c>
      <c r="G81">
        <v>1.38629997</v>
      </c>
      <c r="H81">
        <v>9.9000003020963209E+37</v>
      </c>
      <c r="J81" s="2">
        <f>TREND(Calibration!$A$2:$A$4,Calibration!$B$2:$B$4,C81)</f>
        <v>400.30889396039743</v>
      </c>
      <c r="K81" s="2">
        <f>TREND(Calibration!$A$2:$A$4,Calibration!$C$2:$C$4,E81)</f>
        <v>696.03186002046084</v>
      </c>
      <c r="L81" s="2">
        <f>TREND(Calibration!$A$2:$A$4,Calibration!$D$2:$D$4,G81)</f>
        <v>530.4554006658027</v>
      </c>
    </row>
    <row r="82" spans="1:12" x14ac:dyDescent="0.25">
      <c r="A82">
        <v>400088</v>
      </c>
      <c r="B82">
        <v>14.222999570000001</v>
      </c>
      <c r="C82">
        <v>0.63180000000000003</v>
      </c>
      <c r="D82">
        <v>9.9000003020963209E+37</v>
      </c>
      <c r="E82">
        <v>1.75730002</v>
      </c>
      <c r="F82">
        <v>414.125</v>
      </c>
      <c r="G82">
        <v>1.3852000200000001</v>
      </c>
      <c r="H82">
        <v>9.9000003020963209E+37</v>
      </c>
      <c r="J82" s="2">
        <f>TREND(Calibration!$A$2:$A$4,Calibration!$B$2:$B$4,C82)</f>
        <v>404.23446111896169</v>
      </c>
      <c r="K82" s="2">
        <f>TREND(Calibration!$A$2:$A$4,Calibration!$C$2:$C$4,E82)</f>
        <v>691.21731248148774</v>
      </c>
      <c r="L82" s="2">
        <f>TREND(Calibration!$A$2:$A$4,Calibration!$D$2:$D$4,G82)</f>
        <v>530.00195842261462</v>
      </c>
    </row>
    <row r="83" spans="1:12" x14ac:dyDescent="0.25">
      <c r="A83">
        <v>405088</v>
      </c>
      <c r="B83">
        <v>14.269000050000001</v>
      </c>
      <c r="C83">
        <v>0.63129997000000004</v>
      </c>
      <c r="D83">
        <v>9.9000003020963209E+37</v>
      </c>
      <c r="E83">
        <v>1.66439998</v>
      </c>
      <c r="F83">
        <v>344.98300171</v>
      </c>
      <c r="G83">
        <v>1.38469994</v>
      </c>
      <c r="H83">
        <v>9.9000003020963209E+37</v>
      </c>
      <c r="J83" s="2">
        <f>TREND(Calibration!$A$2:$A$4,Calibration!$B$2:$B$4,C83)</f>
        <v>403.92775730437813</v>
      </c>
      <c r="K83" s="2">
        <f>TREND(Calibration!$A$2:$A$4,Calibration!$C$2:$C$4,E83)</f>
        <v>653.63130086358206</v>
      </c>
      <c r="L83" s="2">
        <f>TREND(Calibration!$A$2:$A$4,Calibration!$D$2:$D$4,G83)</f>
        <v>529.79580596389053</v>
      </c>
    </row>
    <row r="84" spans="1:12" x14ac:dyDescent="0.25">
      <c r="A84">
        <v>410088</v>
      </c>
      <c r="B84">
        <v>14.364999770000001</v>
      </c>
      <c r="C84">
        <v>0.63829999999999998</v>
      </c>
      <c r="D84">
        <v>9.9000003020963209E+37</v>
      </c>
      <c r="E84">
        <v>1.76429999</v>
      </c>
      <c r="F84">
        <v>404.11401367000002</v>
      </c>
      <c r="G84">
        <v>1.3883999600000001</v>
      </c>
      <c r="H84">
        <v>9.9000003020963209E+37</v>
      </c>
      <c r="J84" s="2">
        <f>TREND(Calibration!$A$2:$A$4,Calibration!$B$2:$B$4,C84)</f>
        <v>408.22137149392597</v>
      </c>
      <c r="K84" s="2">
        <f>TREND(Calibration!$A$2:$A$4,Calibration!$C$2:$C$4,E84)</f>
        <v>694.04939903112756</v>
      </c>
      <c r="L84" s="2">
        <f>TREND(Calibration!$A$2:$A$4,Calibration!$D$2:$D$4,G84)</f>
        <v>531.32109835776396</v>
      </c>
    </row>
    <row r="85" spans="1:12" x14ac:dyDescent="0.25">
      <c r="A85">
        <v>415088</v>
      </c>
      <c r="B85">
        <v>14.47900009</v>
      </c>
      <c r="C85">
        <v>0.63620001000000004</v>
      </c>
      <c r="D85">
        <v>9.9000003020963209E+37</v>
      </c>
      <c r="E85">
        <v>1.77030003</v>
      </c>
      <c r="F85">
        <v>443.68899535999998</v>
      </c>
      <c r="G85">
        <v>1.38629997</v>
      </c>
      <c r="H85">
        <v>9.9000003020963209E+37</v>
      </c>
      <c r="J85" s="2">
        <f>TREND(Calibration!$A$2:$A$4,Calibration!$B$2:$B$4,C85)</f>
        <v>406.93329889110737</v>
      </c>
      <c r="K85" s="2">
        <f>TREND(Calibration!$A$2:$A$4,Calibration!$C$2:$C$4,E85)</f>
        <v>696.4769283750104</v>
      </c>
      <c r="L85" s="2">
        <f>TREND(Calibration!$A$2:$A$4,Calibration!$D$2:$D$4,G85)</f>
        <v>530.4554006658027</v>
      </c>
    </row>
    <row r="86" spans="1:12" x14ac:dyDescent="0.25">
      <c r="A86">
        <v>420089</v>
      </c>
      <c r="B86">
        <v>14.652999879999999</v>
      </c>
      <c r="C86">
        <v>0.64590000999999997</v>
      </c>
      <c r="D86">
        <v>759.71002196999996</v>
      </c>
      <c r="E86">
        <v>1.73140001</v>
      </c>
      <c r="F86">
        <v>1126.2910156200001</v>
      </c>
      <c r="G86">
        <v>1.38680005</v>
      </c>
      <c r="H86">
        <v>9.9000003020963209E+37</v>
      </c>
      <c r="J86" s="2">
        <f>TREND(Calibration!$A$2:$A$4,Calibration!$B$2:$B$4,C86)</f>
        <v>412.88299591220789</v>
      </c>
      <c r="K86" s="2">
        <f>TREND(Calibration!$A$2:$A$4,Calibration!$C$2:$C$4,E86)</f>
        <v>680.73854329297205</v>
      </c>
      <c r="L86" s="2">
        <f>TREND(Calibration!$A$2:$A$4,Calibration!$D$2:$D$4,G86)</f>
        <v>530.66155312452679</v>
      </c>
    </row>
    <row r="87" spans="1:12" x14ac:dyDescent="0.25">
      <c r="A87">
        <v>425088</v>
      </c>
      <c r="B87">
        <v>14.722999570000001</v>
      </c>
      <c r="C87">
        <v>0.64480000999999998</v>
      </c>
      <c r="D87">
        <v>9.9000003020963209E+37</v>
      </c>
      <c r="E87">
        <v>1.7340999800000001</v>
      </c>
      <c r="F87">
        <v>9.9000003020963209E+37</v>
      </c>
      <c r="G87">
        <v>1.38740003</v>
      </c>
      <c r="H87">
        <v>9.9000003020963209E+37</v>
      </c>
      <c r="J87" s="2">
        <f>TREND(Calibration!$A$2:$A$4,Calibration!$B$2:$B$4,C87)</f>
        <v>412.20828800259852</v>
      </c>
      <c r="K87" s="2">
        <f>TREND(Calibration!$A$2:$A$4,Calibration!$C$2:$C$4,E87)</f>
        <v>681.83091207761413</v>
      </c>
      <c r="L87" s="2">
        <f>TREND(Calibration!$A$2:$A$4,Calibration!$D$2:$D$4,G87)</f>
        <v>530.90888825527634</v>
      </c>
    </row>
    <row r="88" spans="1:12" x14ac:dyDescent="0.25">
      <c r="A88">
        <v>430088</v>
      </c>
      <c r="B88">
        <v>14.79699993</v>
      </c>
      <c r="C88">
        <v>0.64590000999999997</v>
      </c>
      <c r="D88">
        <v>856.39398193</v>
      </c>
      <c r="E88">
        <v>1.7816000000000001</v>
      </c>
      <c r="F88">
        <v>9.9000003020963209E+37</v>
      </c>
      <c r="G88">
        <v>1.38789999</v>
      </c>
      <c r="H88">
        <v>9.9000003020963209E+37</v>
      </c>
      <c r="J88" s="2">
        <f>TREND(Calibration!$A$2:$A$4,Calibration!$B$2:$B$4,C88)</f>
        <v>412.88299591220789</v>
      </c>
      <c r="K88" s="2">
        <f>TREND(Calibration!$A$2:$A$4,Calibration!$C$2:$C$4,E88)</f>
        <v>701.04873268964786</v>
      </c>
      <c r="L88" s="2">
        <f>TREND(Calibration!$A$2:$A$4,Calibration!$D$2:$D$4,G88)</f>
        <v>531.11499124532531</v>
      </c>
    </row>
    <row r="89" spans="1:12" x14ac:dyDescent="0.25">
      <c r="A89">
        <v>435089</v>
      </c>
      <c r="B89">
        <v>14.852000240000001</v>
      </c>
      <c r="C89">
        <v>0.64529996999999995</v>
      </c>
      <c r="D89">
        <v>741.01397704999999</v>
      </c>
      <c r="E89">
        <v>1.79830003</v>
      </c>
      <c r="F89">
        <v>9.9000003020963209E+37</v>
      </c>
      <c r="G89">
        <v>1.3895000200000001</v>
      </c>
      <c r="H89">
        <v>9.9000003020963209E+37</v>
      </c>
      <c r="J89" s="2">
        <f>TREND(Calibration!$A$2:$A$4,Calibration!$B$2:$B$4,C89)</f>
        <v>412.51494888122426</v>
      </c>
      <c r="K89" s="2">
        <f>TREND(Calibration!$A$2:$A$4,Calibration!$C$2:$C$4,E89)</f>
        <v>707.80532312383252</v>
      </c>
      <c r="L89" s="2">
        <f>TREND(Calibration!$A$2:$A$4,Calibration!$D$2:$D$4,G89)</f>
        <v>531.7745859472376</v>
      </c>
    </row>
    <row r="90" spans="1:12" x14ac:dyDescent="0.25">
      <c r="A90">
        <v>440088</v>
      </c>
      <c r="B90">
        <v>14.83199978</v>
      </c>
      <c r="C90">
        <v>0.63620001000000004</v>
      </c>
      <c r="D90">
        <v>955.94702147999999</v>
      </c>
      <c r="E90">
        <v>1.75730002</v>
      </c>
      <c r="F90">
        <v>9.9000003020963209E+37</v>
      </c>
      <c r="G90">
        <v>1.38680005</v>
      </c>
      <c r="H90">
        <v>1256.3189697299999</v>
      </c>
      <c r="J90" s="2">
        <f>TREND(Calibration!$A$2:$A$4,Calibration!$B$2:$B$4,C90)</f>
        <v>406.93329889110737</v>
      </c>
      <c r="K90" s="2">
        <f>TREND(Calibration!$A$2:$A$4,Calibration!$C$2:$C$4,E90)</f>
        <v>691.21731248148774</v>
      </c>
      <c r="L90" s="2">
        <f>TREND(Calibration!$A$2:$A$4,Calibration!$D$2:$D$4,G90)</f>
        <v>530.66155312452679</v>
      </c>
    </row>
    <row r="91" spans="1:12" x14ac:dyDescent="0.25">
      <c r="A91">
        <v>445088</v>
      </c>
      <c r="B91">
        <v>14.79599953</v>
      </c>
      <c r="C91">
        <v>0.64099996999999997</v>
      </c>
      <c r="D91">
        <v>9.9000003020963209E+37</v>
      </c>
      <c r="E91">
        <v>1.7546000500000001</v>
      </c>
      <c r="F91">
        <v>9.9000003020963209E+37</v>
      </c>
      <c r="G91">
        <v>1.38789999</v>
      </c>
      <c r="H91">
        <v>9.9000003020963209E+37</v>
      </c>
      <c r="J91" s="2">
        <f>TREND(Calibration!$A$2:$A$4,Calibration!$B$2:$B$4,C91)</f>
        <v>409.87745432547865</v>
      </c>
      <c r="K91" s="2">
        <f>TREND(Calibration!$A$2:$A$4,Calibration!$C$2:$C$4,E91)</f>
        <v>690.12494369684578</v>
      </c>
      <c r="L91" s="2">
        <f>TREND(Calibration!$A$2:$A$4,Calibration!$D$2:$D$4,G91)</f>
        <v>531.11499124532531</v>
      </c>
    </row>
    <row r="92" spans="1:12" x14ac:dyDescent="0.25">
      <c r="A92">
        <v>450088</v>
      </c>
      <c r="B92">
        <v>14.76799965</v>
      </c>
      <c r="C92">
        <v>0.63450002999999999</v>
      </c>
      <c r="D92">
        <v>1241.7089843700001</v>
      </c>
      <c r="E92">
        <v>1.7740000499999999</v>
      </c>
      <c r="F92">
        <v>9.9000003020963209E+37</v>
      </c>
      <c r="G92">
        <v>1.3852000200000001</v>
      </c>
      <c r="H92">
        <v>9.9000003020963209E+37</v>
      </c>
      <c r="J92" s="2">
        <f>TREND(Calibration!$A$2:$A$4,Calibration!$B$2:$B$4,C92)</f>
        <v>405.89058075276398</v>
      </c>
      <c r="K92" s="2">
        <f>TREND(Calibration!$A$2:$A$4,Calibration!$C$2:$C$4,E92)</f>
        <v>697.9739029156724</v>
      </c>
      <c r="L92" s="2">
        <f>TREND(Calibration!$A$2:$A$4,Calibration!$D$2:$D$4,G92)</f>
        <v>530.00195842261462</v>
      </c>
    </row>
    <row r="93" spans="1:12" x14ac:dyDescent="0.25">
      <c r="A93">
        <v>455088</v>
      </c>
      <c r="B93">
        <v>14.73400021</v>
      </c>
      <c r="C93">
        <v>0.63990002999999995</v>
      </c>
      <c r="D93">
        <v>9.9000003020963209E+37</v>
      </c>
      <c r="E93">
        <v>1.7676000599999999</v>
      </c>
      <c r="F93">
        <v>1123.3780517600001</v>
      </c>
      <c r="G93">
        <v>1.38680005</v>
      </c>
      <c r="H93">
        <v>9.9000003020963209E+37</v>
      </c>
      <c r="J93" s="2">
        <f>TREND(Calibration!$A$2:$A$4,Calibration!$B$2:$B$4,C93)</f>
        <v>409.2027832181189</v>
      </c>
      <c r="K93" s="2">
        <f>TREND(Calibration!$A$2:$A$4,Calibration!$C$2:$C$4,E93)</f>
        <v>695.38455959036833</v>
      </c>
      <c r="L93" s="2">
        <f>TREND(Calibration!$A$2:$A$4,Calibration!$D$2:$D$4,G93)</f>
        <v>530.66155312452679</v>
      </c>
    </row>
    <row r="94" spans="1:12" x14ac:dyDescent="0.25">
      <c r="A94">
        <v>460088</v>
      </c>
      <c r="B94">
        <v>14.725999829999999</v>
      </c>
      <c r="C94">
        <v>0.63719999999999999</v>
      </c>
      <c r="D94">
        <v>9.9000003020963209E+37</v>
      </c>
      <c r="E94">
        <v>1.75619996</v>
      </c>
      <c r="F94">
        <v>695.89697265999996</v>
      </c>
      <c r="G94">
        <v>1.38680005</v>
      </c>
      <c r="H94">
        <v>9.9000003020963209E+37</v>
      </c>
      <c r="J94" s="2">
        <f>TREND(Calibration!$A$2:$A$4,Calibration!$B$2:$B$4,C94)</f>
        <v>407.5466635843166</v>
      </c>
      <c r="K94" s="2">
        <f>TREND(Calibration!$A$2:$A$4,Calibration!$C$2:$C$4,E94)</f>
        <v>690.77224412693818</v>
      </c>
      <c r="L94" s="2">
        <f>TREND(Calibration!$A$2:$A$4,Calibration!$D$2:$D$4,G94)</f>
        <v>530.66155312452679</v>
      </c>
    </row>
    <row r="95" spans="1:12" x14ac:dyDescent="0.25">
      <c r="A95">
        <v>465089</v>
      </c>
      <c r="B95">
        <v>14.74699974</v>
      </c>
      <c r="C95">
        <v>0.63669997</v>
      </c>
      <c r="D95">
        <v>9.9000003020963209E+37</v>
      </c>
      <c r="E95">
        <v>1.79779994</v>
      </c>
      <c r="F95">
        <v>555.47900390999996</v>
      </c>
      <c r="G95">
        <v>1.38250005</v>
      </c>
      <c r="H95">
        <v>9.9000003020963209E+37</v>
      </c>
      <c r="J95" s="2">
        <f>TREND(Calibration!$A$2:$A$4,Calibration!$B$2:$B$4,C95)</f>
        <v>407.23995976973305</v>
      </c>
      <c r="K95" s="2">
        <f>TREND(Calibration!$A$2:$A$4,Calibration!$C$2:$C$4,E95)</f>
        <v>707.60299394776325</v>
      </c>
      <c r="L95" s="2">
        <f>TREND(Calibration!$A$2:$A$4,Calibration!$D$2:$D$4,G95)</f>
        <v>528.88892559990381</v>
      </c>
    </row>
    <row r="96" spans="1:12" x14ac:dyDescent="0.25">
      <c r="A96">
        <v>470088</v>
      </c>
      <c r="B96">
        <v>14.772999759999999</v>
      </c>
      <c r="C96">
        <v>0.63239997999999997</v>
      </c>
      <c r="D96">
        <v>1301.68005371</v>
      </c>
      <c r="E96">
        <v>1.77670002</v>
      </c>
      <c r="F96">
        <v>617.74700928000004</v>
      </c>
      <c r="G96">
        <v>1.3852000200000001</v>
      </c>
      <c r="H96">
        <v>9.9000003020963209E+37</v>
      </c>
      <c r="J96" s="2">
        <f>TREND(Calibration!$A$2:$A$4,Calibration!$B$2:$B$4,C96)</f>
        <v>404.60247134769565</v>
      </c>
      <c r="K96" s="2">
        <f>TREND(Calibration!$A$2:$A$4,Calibration!$C$2:$C$4,E96)</f>
        <v>699.06627170031447</v>
      </c>
      <c r="L96" s="2">
        <f>TREND(Calibration!$A$2:$A$4,Calibration!$D$2:$D$4,G96)</f>
        <v>530.00195842261462</v>
      </c>
    </row>
    <row r="97" spans="1:12" x14ac:dyDescent="0.25">
      <c r="A97">
        <v>475088</v>
      </c>
      <c r="B97">
        <v>14.774999619999999</v>
      </c>
      <c r="C97">
        <v>0.62970000999999998</v>
      </c>
      <c r="D97">
        <v>9.9000003020963209E+37</v>
      </c>
      <c r="E97">
        <v>1.74650002</v>
      </c>
      <c r="F97">
        <v>411.85198974999997</v>
      </c>
      <c r="G97">
        <v>1.3830000200000001</v>
      </c>
      <c r="H97">
        <v>9.9000003020963209E+37</v>
      </c>
      <c r="J97" s="2">
        <f>TREND(Calibration!$A$2:$A$4,Calibration!$B$2:$B$4,C97)</f>
        <v>402.94638851614303</v>
      </c>
      <c r="K97" s="2">
        <f>TREND(Calibration!$A$2:$A$4,Calibration!$C$2:$C$4,E97)</f>
        <v>686.84778879265639</v>
      </c>
      <c r="L97" s="2">
        <f>TREND(Calibration!$A$2:$A$4,Calibration!$D$2:$D$4,G97)</f>
        <v>529.09503271234234</v>
      </c>
    </row>
    <row r="98" spans="1:12" x14ac:dyDescent="0.25">
      <c r="A98">
        <v>480086</v>
      </c>
      <c r="B98">
        <v>14.76500034</v>
      </c>
      <c r="C98">
        <v>0.62910001999999998</v>
      </c>
      <c r="D98">
        <v>1355.41796875</v>
      </c>
      <c r="E98">
        <v>1.8009999999999999</v>
      </c>
      <c r="F98">
        <v>662.47998046999999</v>
      </c>
      <c r="G98">
        <v>1.3835999999999999</v>
      </c>
      <c r="H98">
        <v>9.9000003020963209E+37</v>
      </c>
      <c r="J98" s="2">
        <f>TREND(Calibration!$A$2:$A$4,Calibration!$B$2:$B$4,C98)</f>
        <v>402.57837215370074</v>
      </c>
      <c r="K98" s="2">
        <f>TREND(Calibration!$A$2:$A$4,Calibration!$C$2:$C$4,E98)</f>
        <v>708.89769190847448</v>
      </c>
      <c r="L98" s="2">
        <f>TREND(Calibration!$A$2:$A$4,Calibration!$D$2:$D$4,G98)</f>
        <v>529.34236784309189</v>
      </c>
    </row>
    <row r="99" spans="1:12" x14ac:dyDescent="0.25">
      <c r="A99">
        <v>485087</v>
      </c>
      <c r="B99">
        <v>14.694000239999999</v>
      </c>
      <c r="C99">
        <v>0.62860000000000005</v>
      </c>
      <c r="D99">
        <v>9.9000003020963209E+37</v>
      </c>
      <c r="E99">
        <v>1.7907999800000001</v>
      </c>
      <c r="F99">
        <v>433.54901123000002</v>
      </c>
      <c r="G99">
        <v>1.3852000200000001</v>
      </c>
      <c r="H99">
        <v>9.9000003020963209E+37</v>
      </c>
      <c r="J99" s="2">
        <f>TREND(Calibration!$A$2:$A$4,Calibration!$B$2:$B$4,C99)</f>
        <v>402.27167447282545</v>
      </c>
      <c r="K99" s="2">
        <f>TREND(Calibration!$A$2:$A$4,Calibration!$C$2:$C$4,E99)</f>
        <v>704.77091144397889</v>
      </c>
      <c r="L99" s="2">
        <f>TREND(Calibration!$A$2:$A$4,Calibration!$D$2:$D$4,G99)</f>
        <v>530.00195842261462</v>
      </c>
    </row>
    <row r="100" spans="1:12" x14ac:dyDescent="0.25">
      <c r="A100">
        <v>490098</v>
      </c>
      <c r="B100">
        <v>14.602999690000001</v>
      </c>
      <c r="C100">
        <v>0.63349997999999996</v>
      </c>
      <c r="D100">
        <v>464.72799683</v>
      </c>
      <c r="E100">
        <v>1.7848000500000001</v>
      </c>
      <c r="F100">
        <v>9.9000003020963209E+37</v>
      </c>
      <c r="G100">
        <v>1.38789999</v>
      </c>
      <c r="H100">
        <v>1176.1209716799999</v>
      </c>
      <c r="J100" s="2">
        <f>TREND(Calibration!$A$2:$A$4,Calibration!$B$2:$B$4,C100)</f>
        <v>405.27717925730502</v>
      </c>
      <c r="K100" s="2">
        <f>TREND(Calibration!$A$2:$A$4,Calibration!$C$2:$C$4,E100)</f>
        <v>702.34342660450386</v>
      </c>
      <c r="L100" s="2">
        <f>TREND(Calibration!$A$2:$A$4,Calibration!$D$2:$D$4,G100)</f>
        <v>531.11499124532531</v>
      </c>
    </row>
    <row r="101" spans="1:12" x14ac:dyDescent="0.25">
      <c r="A101">
        <v>495087</v>
      </c>
      <c r="B101">
        <v>14.42099953</v>
      </c>
      <c r="C101">
        <v>0.63129997000000004</v>
      </c>
      <c r="D101">
        <v>9.9000003020963209E+37</v>
      </c>
      <c r="E101">
        <v>1.79620004</v>
      </c>
      <c r="F101">
        <v>795.00897216999999</v>
      </c>
      <c r="G101">
        <v>1.3895000200000001</v>
      </c>
      <c r="H101">
        <v>9.9000003020963209E+37</v>
      </c>
      <c r="J101" s="2">
        <f>TREND(Calibration!$A$2:$A$4,Calibration!$B$2:$B$4,C101)</f>
        <v>403.92775730437813</v>
      </c>
      <c r="K101" s="2">
        <f>TREND(Calibration!$A$2:$A$4,Calibration!$C$2:$C$4,E101)</f>
        <v>706.95569756352609</v>
      </c>
      <c r="L101" s="2">
        <f>TREND(Calibration!$A$2:$A$4,Calibration!$D$2:$D$4,G101)</f>
        <v>531.7745859472376</v>
      </c>
    </row>
    <row r="102" spans="1:12" x14ac:dyDescent="0.25">
      <c r="A102">
        <v>500086</v>
      </c>
      <c r="B102">
        <v>14.31400013</v>
      </c>
      <c r="C102">
        <v>0.63080000999999997</v>
      </c>
      <c r="D102">
        <v>1134.8680419899999</v>
      </c>
      <c r="E102">
        <v>1.7740000499999999</v>
      </c>
      <c r="F102">
        <v>1059.0939941399999</v>
      </c>
      <c r="G102">
        <v>1.39170003</v>
      </c>
      <c r="H102">
        <v>9.9000003020963209E+37</v>
      </c>
      <c r="J102" s="2">
        <f>TREND(Calibration!$A$2:$A$4,Calibration!$B$2:$B$4,C102)</f>
        <v>403.62109642575234</v>
      </c>
      <c r="K102" s="2">
        <f>TREND(Calibration!$A$2:$A$4,Calibration!$C$2:$C$4,E102)</f>
        <v>697.9739029156724</v>
      </c>
      <c r="L102" s="2">
        <f>TREND(Calibration!$A$2:$A$4,Calibration!$D$2:$D$4,G102)</f>
        <v>532.68151577989931</v>
      </c>
    </row>
    <row r="103" spans="1:12" x14ac:dyDescent="0.25">
      <c r="A103">
        <v>505086</v>
      </c>
      <c r="B103">
        <v>14.239999770000001</v>
      </c>
      <c r="C103">
        <v>0.63020003000000002</v>
      </c>
      <c r="D103">
        <v>758.93701171999999</v>
      </c>
      <c r="E103">
        <v>1.7335</v>
      </c>
      <c r="F103">
        <v>1064.95495605</v>
      </c>
      <c r="G103">
        <v>1.39170003</v>
      </c>
      <c r="H103">
        <v>9.9000003020963209E+37</v>
      </c>
      <c r="J103" s="2">
        <f>TREND(Calibration!$A$2:$A$4,Calibration!$B$2:$B$4,C103)</f>
        <v>403.25308619701838</v>
      </c>
      <c r="K103" s="2">
        <f>TREND(Calibration!$A$2:$A$4,Calibration!$C$2:$C$4,E103)</f>
        <v>681.58816885327849</v>
      </c>
      <c r="L103" s="2">
        <f>TREND(Calibration!$A$2:$A$4,Calibration!$D$2:$D$4,G103)</f>
        <v>532.68151577989931</v>
      </c>
    </row>
    <row r="104" spans="1:12" x14ac:dyDescent="0.25">
      <c r="A104">
        <v>510087</v>
      </c>
      <c r="B104">
        <v>14.149000170000001</v>
      </c>
      <c r="C104">
        <v>0.62910001999999998</v>
      </c>
      <c r="D104">
        <v>1236.9510498</v>
      </c>
      <c r="E104">
        <v>1.7280999399999999</v>
      </c>
      <c r="F104">
        <v>643.29199218999997</v>
      </c>
      <c r="G104">
        <v>1.3900999999999999</v>
      </c>
      <c r="H104">
        <v>9.9000003020963209E+37</v>
      </c>
      <c r="J104" s="2">
        <f>TREND(Calibration!$A$2:$A$4,Calibration!$B$2:$B$4,C104)</f>
        <v>402.57837215370074</v>
      </c>
      <c r="K104" s="2">
        <f>TREND(Calibration!$A$2:$A$4,Calibration!$C$2:$C$4,E104)</f>
        <v>679.40338273373118</v>
      </c>
      <c r="L104" s="2">
        <f>TREND(Calibration!$A$2:$A$4,Calibration!$D$2:$D$4,G104)</f>
        <v>532.02192107798714</v>
      </c>
    </row>
    <row r="105" spans="1:12" x14ac:dyDescent="0.25">
      <c r="A105">
        <v>515086</v>
      </c>
      <c r="B105">
        <v>14.10700035</v>
      </c>
      <c r="C105">
        <v>0.62970000999999998</v>
      </c>
      <c r="D105">
        <v>1106.69104004</v>
      </c>
      <c r="E105">
        <v>1.7379000200000001</v>
      </c>
      <c r="F105">
        <v>724.07098388999998</v>
      </c>
      <c r="G105">
        <v>1.3900999999999999</v>
      </c>
      <c r="H105">
        <v>9.9000003020963209E+37</v>
      </c>
      <c r="J105" s="2">
        <f>TREND(Calibration!$A$2:$A$4,Calibration!$B$2:$B$4,C105)</f>
        <v>402.94638851614303</v>
      </c>
      <c r="K105" s="2">
        <f>TREND(Calibration!$A$2:$A$4,Calibration!$C$2:$C$4,E105)</f>
        <v>683.36835326266112</v>
      </c>
      <c r="L105" s="2">
        <f>TREND(Calibration!$A$2:$A$4,Calibration!$D$2:$D$4,G105)</f>
        <v>532.02192107798714</v>
      </c>
    </row>
    <row r="106" spans="1:12" x14ac:dyDescent="0.25">
      <c r="A106">
        <v>520087</v>
      </c>
      <c r="B106">
        <v>14.050999640000001</v>
      </c>
      <c r="C106">
        <v>0.62970000999999998</v>
      </c>
      <c r="D106">
        <v>9.9000003020963209E+37</v>
      </c>
      <c r="E106">
        <v>1.72000003</v>
      </c>
      <c r="F106">
        <v>466.64898682</v>
      </c>
      <c r="G106">
        <v>1.38789999</v>
      </c>
      <c r="H106">
        <v>9.9000003020963209E+37</v>
      </c>
      <c r="J106" s="2">
        <f>TREND(Calibration!$A$2:$A$4,Calibration!$B$2:$B$4,C106)</f>
        <v>402.94638851614303</v>
      </c>
      <c r="K106" s="2">
        <f>TREND(Calibration!$A$2:$A$4,Calibration!$C$2:$C$4,E106)</f>
        <v>676.12627637980506</v>
      </c>
      <c r="L106" s="2">
        <f>TREND(Calibration!$A$2:$A$4,Calibration!$D$2:$D$4,G106)</f>
        <v>531.11499124532531</v>
      </c>
    </row>
    <row r="107" spans="1:12" x14ac:dyDescent="0.25">
      <c r="A107">
        <v>525087</v>
      </c>
      <c r="B107">
        <v>14.09000015</v>
      </c>
      <c r="C107">
        <v>0.62540001000000001</v>
      </c>
      <c r="D107">
        <v>1218.4219970700001</v>
      </c>
      <c r="E107">
        <v>1.74269998</v>
      </c>
      <c r="F107">
        <v>860.02099609000004</v>
      </c>
      <c r="G107">
        <v>1.3883999600000001</v>
      </c>
      <c r="H107">
        <v>9.9000003020963209E+37</v>
      </c>
      <c r="J107" s="2">
        <f>TREND(Calibration!$A$2:$A$4,Calibration!$B$2:$B$4,C107)</f>
        <v>400.30889396039743</v>
      </c>
      <c r="K107" s="2">
        <f>TREND(Calibration!$A$2:$A$4,Calibration!$C$2:$C$4,E107)</f>
        <v>685.31034760760951</v>
      </c>
      <c r="L107" s="2">
        <f>TREND(Calibration!$A$2:$A$4,Calibration!$D$2:$D$4,G107)</f>
        <v>531.32109835776396</v>
      </c>
    </row>
    <row r="108" spans="1:12" x14ac:dyDescent="0.25">
      <c r="A108">
        <v>530086</v>
      </c>
      <c r="B108">
        <v>14.178000450000001</v>
      </c>
      <c r="C108">
        <v>0.62749999999999995</v>
      </c>
      <c r="D108">
        <v>926.84301758000004</v>
      </c>
      <c r="E108">
        <v>1.7453999499999999</v>
      </c>
      <c r="F108">
        <v>1219.6879882799999</v>
      </c>
      <c r="G108">
        <v>1.3890000600000001</v>
      </c>
      <c r="H108">
        <v>9.9000003020963209E+37</v>
      </c>
      <c r="J108" s="2">
        <f>TREND(Calibration!$A$2:$A$4,Calibration!$B$2:$B$4,C108)</f>
        <v>401.59696656321603</v>
      </c>
      <c r="K108" s="2">
        <f>TREND(Calibration!$A$2:$A$4,Calibration!$C$2:$C$4,E108)</f>
        <v>686.40271639225148</v>
      </c>
      <c r="L108" s="2">
        <f>TREND(Calibration!$A$2:$A$4,Calibration!$D$2:$D$4,G108)</f>
        <v>531.56848295718862</v>
      </c>
    </row>
    <row r="109" spans="1:12" x14ac:dyDescent="0.25">
      <c r="A109">
        <v>535087</v>
      </c>
      <c r="B109">
        <v>14.17199993</v>
      </c>
      <c r="C109">
        <v>0.62209999999999999</v>
      </c>
      <c r="D109">
        <v>9.9000003020963209E+37</v>
      </c>
      <c r="E109">
        <v>1.7719000600000001</v>
      </c>
      <c r="F109">
        <v>455.21499634000003</v>
      </c>
      <c r="G109">
        <v>1.39059997</v>
      </c>
      <c r="H109">
        <v>9.9000003020963209E+37</v>
      </c>
      <c r="J109" s="2">
        <f>TREND(Calibration!$A$2:$A$4,Calibration!$B$2:$B$4,C109)</f>
        <v>398.28476409786111</v>
      </c>
      <c r="K109" s="2">
        <f>TREND(Calibration!$A$2:$A$4,Calibration!$C$2:$C$4,E109)</f>
        <v>697.12427735536608</v>
      </c>
      <c r="L109" s="2">
        <f>TREND(Calibration!$A$2:$A$4,Calibration!$D$2:$D$4,G109)</f>
        <v>532.22802819042568</v>
      </c>
    </row>
    <row r="110" spans="1:12" x14ac:dyDescent="0.25">
      <c r="A110">
        <v>540087</v>
      </c>
      <c r="B110">
        <v>14.097000120000001</v>
      </c>
      <c r="C110">
        <v>0.62860000000000005</v>
      </c>
      <c r="D110">
        <v>9.9000003020963209E+37</v>
      </c>
      <c r="E110">
        <v>1.7383999800000001</v>
      </c>
      <c r="F110">
        <v>798.96002196999996</v>
      </c>
      <c r="G110">
        <v>1.3911000499999999</v>
      </c>
      <c r="H110">
        <v>9.9000003020963209E+37</v>
      </c>
      <c r="J110" s="2">
        <f>TREND(Calibration!$A$2:$A$4,Calibration!$B$2:$B$4,C110)</f>
        <v>402.27167447282545</v>
      </c>
      <c r="K110" s="2">
        <f>TREND(Calibration!$A$2:$A$4,Calibration!$C$2:$C$4,E110)</f>
        <v>683.57062984261188</v>
      </c>
      <c r="L110" s="2">
        <f>TREND(Calibration!$A$2:$A$4,Calibration!$D$2:$D$4,G110)</f>
        <v>532.43418064914977</v>
      </c>
    </row>
    <row r="111" spans="1:12" x14ac:dyDescent="0.25">
      <c r="A111">
        <v>545099</v>
      </c>
      <c r="B111">
        <v>14.083999629999999</v>
      </c>
      <c r="C111">
        <v>0.62589996999999997</v>
      </c>
      <c r="D111">
        <v>651.64398193</v>
      </c>
      <c r="E111">
        <v>1.7330000400000001</v>
      </c>
      <c r="F111">
        <v>9.9000003020963209E+37</v>
      </c>
      <c r="G111">
        <v>1.3911000499999999</v>
      </c>
      <c r="H111">
        <v>1281.33105469</v>
      </c>
      <c r="J111" s="2">
        <f>TREND(Calibration!$A$2:$A$4,Calibration!$B$2:$B$4,C111)</f>
        <v>400.6155548390231</v>
      </c>
      <c r="K111" s="2">
        <f>TREND(Calibration!$A$2:$A$4,Calibration!$C$2:$C$4,E111)</f>
        <v>681.38589227332773</v>
      </c>
      <c r="L111" s="2">
        <f>TREND(Calibration!$A$2:$A$4,Calibration!$D$2:$D$4,G111)</f>
        <v>532.43418064914977</v>
      </c>
    </row>
    <row r="112" spans="1:12" x14ac:dyDescent="0.25">
      <c r="A112">
        <v>550087</v>
      </c>
      <c r="B112">
        <v>14.02600002</v>
      </c>
      <c r="C112">
        <v>0.62970000999999998</v>
      </c>
      <c r="D112">
        <v>1312.2280273399999</v>
      </c>
      <c r="E112">
        <v>1.7432999600000001</v>
      </c>
      <c r="F112">
        <v>9.9000003020963209E+37</v>
      </c>
      <c r="G112">
        <v>1.3944000000000001</v>
      </c>
      <c r="H112">
        <v>9.9000003020963209E+37</v>
      </c>
      <c r="J112" s="2">
        <f>TREND(Calibration!$A$2:$A$4,Calibration!$B$2:$B$4,C112)</f>
        <v>402.94638851614303</v>
      </c>
      <c r="K112" s="2">
        <f>TREND(Calibration!$A$2:$A$4,Calibration!$C$2:$C$4,E112)</f>
        <v>685.55309083194516</v>
      </c>
      <c r="L112" s="2">
        <f>TREND(Calibration!$A$2:$A$4,Calibration!$D$2:$D$4,G112)</f>
        <v>533.79454860261012</v>
      </c>
    </row>
    <row r="113" spans="1:12" x14ac:dyDescent="0.25">
      <c r="A113">
        <v>555087</v>
      </c>
      <c r="B113">
        <v>14.01299953</v>
      </c>
      <c r="C113">
        <v>0.64259999999999995</v>
      </c>
      <c r="D113">
        <v>1321.55505371</v>
      </c>
      <c r="E113">
        <v>1.7432999600000001</v>
      </c>
      <c r="F113">
        <v>9.9000003020963209E+37</v>
      </c>
      <c r="G113">
        <v>1.3921999899999999</v>
      </c>
      <c r="H113">
        <v>9.9000003020963209E+37</v>
      </c>
      <c r="J113" s="2">
        <f>TREND(Calibration!$A$2:$A$4,Calibration!$B$2:$B$4,C113)</f>
        <v>410.85886604967158</v>
      </c>
      <c r="K113" s="2">
        <f>TREND(Calibration!$A$2:$A$4,Calibration!$C$2:$C$4,E113)</f>
        <v>685.55309083194516</v>
      </c>
      <c r="L113" s="2">
        <f>TREND(Calibration!$A$2:$A$4,Calibration!$D$2:$D$4,G113)</f>
        <v>532.88761876994829</v>
      </c>
    </row>
    <row r="114" spans="1:12" x14ac:dyDescent="0.25">
      <c r="A114">
        <v>560087</v>
      </c>
      <c r="B114">
        <v>14.03199959</v>
      </c>
      <c r="C114">
        <v>0.64050001000000001</v>
      </c>
      <c r="D114">
        <v>1323.16503906</v>
      </c>
      <c r="E114">
        <v>1.7049000299999999</v>
      </c>
      <c r="F114">
        <v>9.9000003020963209E+37</v>
      </c>
      <c r="G114">
        <v>1.3900999999999999</v>
      </c>
      <c r="H114">
        <v>9.9000003020963209E+37</v>
      </c>
      <c r="J114" s="2">
        <f>TREND(Calibration!$A$2:$A$4,Calibration!$B$2:$B$4,C114)</f>
        <v>409.57079344685292</v>
      </c>
      <c r="K114" s="2">
        <f>TREND(Calibration!$A$2:$A$4,Calibration!$C$2:$C$4,E114)</f>
        <v>670.01703492597596</v>
      </c>
      <c r="L114" s="2">
        <f>TREND(Calibration!$A$2:$A$4,Calibration!$D$2:$D$4,G114)</f>
        <v>532.02192107798714</v>
      </c>
    </row>
    <row r="115" spans="1:12" x14ac:dyDescent="0.25">
      <c r="A115">
        <v>565164</v>
      </c>
      <c r="B115">
        <v>14.08100033</v>
      </c>
      <c r="C115">
        <v>0.64429997999999999</v>
      </c>
      <c r="D115">
        <v>9.9000003020963209E+37</v>
      </c>
      <c r="E115">
        <v>1.70650005</v>
      </c>
      <c r="F115">
        <v>994.77697753999996</v>
      </c>
      <c r="G115">
        <v>1.39170003</v>
      </c>
      <c r="H115">
        <v>9.9000003020963209E+37</v>
      </c>
      <c r="J115" s="2">
        <f>TREND(Calibration!$A$2:$A$4,Calibration!$B$2:$B$4,C115)</f>
        <v>411.90158418801497</v>
      </c>
      <c r="K115" s="2">
        <f>TREND(Calibration!$A$2:$A$4,Calibration!$C$2:$C$4,E115)</f>
        <v>670.6643798604764</v>
      </c>
      <c r="L115" s="2">
        <f>TREND(Calibration!$A$2:$A$4,Calibration!$D$2:$D$4,G115)</f>
        <v>532.68151577989931</v>
      </c>
    </row>
    <row r="116" spans="1:12" x14ac:dyDescent="0.25">
      <c r="A116">
        <v>570088</v>
      </c>
      <c r="B116">
        <v>14.227000240000001</v>
      </c>
      <c r="C116">
        <v>0.65020001000000005</v>
      </c>
      <c r="D116">
        <v>491.45498657000002</v>
      </c>
      <c r="E116">
        <v>1.68550003</v>
      </c>
      <c r="F116">
        <v>9.9000003020963209E+37</v>
      </c>
      <c r="G116">
        <v>1.3933000600000001</v>
      </c>
      <c r="H116">
        <v>1138.4060058600001</v>
      </c>
      <c r="J116" s="2">
        <f>TREND(Calibration!$A$2:$A$4,Calibration!$B$2:$B$4,C116)</f>
        <v>415.52049046795355</v>
      </c>
      <c r="K116" s="2">
        <f>TREND(Calibration!$A$2:$A$4,Calibration!$C$2:$C$4,E116)</f>
        <v>662.16807570714923</v>
      </c>
      <c r="L116" s="2">
        <f>TREND(Calibration!$A$2:$A$4,Calibration!$D$2:$D$4,G116)</f>
        <v>533.3411104818116</v>
      </c>
    </row>
    <row r="117" spans="1:12" x14ac:dyDescent="0.25">
      <c r="A117">
        <v>575088</v>
      </c>
      <c r="B117">
        <v>14.31099987</v>
      </c>
      <c r="C117">
        <v>0.64910000999999995</v>
      </c>
      <c r="D117">
        <v>9.9000003020963209E+37</v>
      </c>
      <c r="E117">
        <v>1.6919000099999999</v>
      </c>
      <c r="F117">
        <v>9.9000003020963209E+37</v>
      </c>
      <c r="G117">
        <v>1.39279997</v>
      </c>
      <c r="H117">
        <v>9.9000003020963209E+37</v>
      </c>
      <c r="J117" s="2">
        <f>TREND(Calibration!$A$2:$A$4,Calibration!$B$2:$B$4,C117)</f>
        <v>414.84578255834413</v>
      </c>
      <c r="K117" s="2">
        <f>TREND(Calibration!$A$2:$A$4,Calibration!$C$2:$C$4,E117)</f>
        <v>664.75741498659806</v>
      </c>
      <c r="L117" s="2">
        <f>TREND(Calibration!$A$2:$A$4,Calibration!$D$2:$D$4,G117)</f>
        <v>533.13495390069795</v>
      </c>
    </row>
    <row r="118" spans="1:12" x14ac:dyDescent="0.25">
      <c r="A118">
        <v>580088</v>
      </c>
      <c r="B118">
        <v>14.37899971</v>
      </c>
      <c r="C118">
        <v>0.65069997000000002</v>
      </c>
      <c r="D118">
        <v>868.36999512</v>
      </c>
      <c r="E118">
        <v>1.68169999</v>
      </c>
      <c r="F118">
        <v>1353.82299805</v>
      </c>
      <c r="G118">
        <v>1.3921999899999999</v>
      </c>
      <c r="H118">
        <v>9.9000003020963209E+37</v>
      </c>
      <c r="J118" s="2">
        <f>TREND(Calibration!$A$2:$A$4,Calibration!$B$2:$B$4,C118)</f>
        <v>415.82715134657923</v>
      </c>
      <c r="K118" s="2">
        <f>TREND(Calibration!$A$2:$A$4,Calibration!$C$2:$C$4,E118)</f>
        <v>660.63063452210235</v>
      </c>
      <c r="L118" s="2">
        <f>TREND(Calibration!$A$2:$A$4,Calibration!$D$2:$D$4,G118)</f>
        <v>532.88761876994829</v>
      </c>
    </row>
    <row r="119" spans="1:12" x14ac:dyDescent="0.25">
      <c r="A119">
        <v>585088</v>
      </c>
      <c r="B119">
        <v>14.446999549999999</v>
      </c>
      <c r="C119">
        <v>0.65339999999999998</v>
      </c>
      <c r="D119">
        <v>991.15197753999996</v>
      </c>
      <c r="E119">
        <v>1.6800999599999999</v>
      </c>
      <c r="F119">
        <v>1289.73596191</v>
      </c>
      <c r="G119">
        <v>1.3911000499999999</v>
      </c>
      <c r="H119">
        <v>9.9000003020963209E+37</v>
      </c>
      <c r="J119" s="2">
        <f>TREND(Calibration!$A$2:$A$4,Calibration!$B$2:$B$4,C119)</f>
        <v>417.48327098038152</v>
      </c>
      <c r="K119" s="2">
        <f>TREND(Calibration!$A$2:$A$4,Calibration!$C$2:$C$4,E119)</f>
        <v>659.98328554174668</v>
      </c>
      <c r="L119" s="2">
        <f>TREND(Calibration!$A$2:$A$4,Calibration!$D$2:$D$4,G119)</f>
        <v>532.43418064914977</v>
      </c>
    </row>
    <row r="120" spans="1:12" x14ac:dyDescent="0.25">
      <c r="A120">
        <v>590088</v>
      </c>
      <c r="B120">
        <v>14.48600006</v>
      </c>
      <c r="C120">
        <v>0.65780002000000004</v>
      </c>
      <c r="D120">
        <v>807.54901123000002</v>
      </c>
      <c r="E120">
        <v>1.7206000100000001</v>
      </c>
      <c r="F120">
        <v>1110.23596191</v>
      </c>
      <c r="G120">
        <v>1.3911000499999999</v>
      </c>
      <c r="H120">
        <v>9.9000003020963209E+37</v>
      </c>
      <c r="J120" s="2">
        <f>TREND(Calibration!$A$2:$A$4,Calibration!$B$2:$B$4,C120)</f>
        <v>420.18211488623547</v>
      </c>
      <c r="K120" s="2">
        <f>TREND(Calibration!$A$2:$A$4,Calibration!$C$2:$C$4,E120)</f>
        <v>676.3690196041407</v>
      </c>
      <c r="L120" s="2">
        <f>TREND(Calibration!$A$2:$A$4,Calibration!$D$2:$D$4,G120)</f>
        <v>532.43418064914977</v>
      </c>
    </row>
    <row r="121" spans="1:12" x14ac:dyDescent="0.25">
      <c r="A121">
        <v>595088</v>
      </c>
      <c r="B121">
        <v>14.43799973</v>
      </c>
      <c r="C121">
        <v>0.65179997999999995</v>
      </c>
      <c r="D121">
        <v>9.9000003020963209E+37</v>
      </c>
      <c r="E121">
        <v>1.7546000500000001</v>
      </c>
      <c r="F121">
        <v>544.10498046999999</v>
      </c>
      <c r="G121">
        <v>1.3921999899999999</v>
      </c>
      <c r="H121">
        <v>9.9000003020963209E+37</v>
      </c>
      <c r="J121" s="2">
        <f>TREND(Calibration!$A$2:$A$4,Calibration!$B$2:$B$4,C121)</f>
        <v>416.50186538989681</v>
      </c>
      <c r="K121" s="2">
        <f>TREND(Calibration!$A$2:$A$4,Calibration!$C$2:$C$4,E121)</f>
        <v>690.12494369684578</v>
      </c>
      <c r="L121" s="2">
        <f>TREND(Calibration!$A$2:$A$4,Calibration!$D$2:$D$4,G121)</f>
        <v>532.88761876994829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14.45100021</v>
      </c>
      <c r="C2">
        <v>0.64590000999999997</v>
      </c>
      <c r="D2">
        <v>617.13397216999999</v>
      </c>
      <c r="E2">
        <v>1.7524000399999999</v>
      </c>
      <c r="F2">
        <v>9.9000003020963209E+37</v>
      </c>
      <c r="G2">
        <v>1.3900999999999999</v>
      </c>
      <c r="H2">
        <v>9.9000003020963209E+37</v>
      </c>
      <c r="J2" s="2">
        <f>TREND(Calibration!$A$2:$A$4,Calibration!$B$2:$B$4,C2)</f>
        <v>412.88299591220789</v>
      </c>
      <c r="K2" s="2">
        <f>TREND(Calibration!$A$2:$A$4,Calibration!$C$2:$C$4,E2)</f>
        <v>689.23485149215446</v>
      </c>
      <c r="L2" s="2">
        <f>TREND(Calibration!$A$2:$A$4,Calibration!$D$2:$D$4,G2)</f>
        <v>532.02192107798714</v>
      </c>
      <c r="N2" s="2">
        <f>AVERAGE(J2:J265)</f>
        <v>405.10289011573582</v>
      </c>
    </row>
    <row r="3" spans="1:14" x14ac:dyDescent="0.25">
      <c r="A3">
        <v>5073</v>
      </c>
      <c r="B3">
        <v>14.45699978</v>
      </c>
      <c r="C3">
        <v>0.64480000999999998</v>
      </c>
      <c r="D3">
        <v>9.9000003020963209E+37</v>
      </c>
      <c r="E3">
        <v>1.70869994</v>
      </c>
      <c r="F3">
        <v>9.9000003020963209E+37</v>
      </c>
      <c r="G3">
        <v>1.3883999600000001</v>
      </c>
      <c r="H3">
        <v>9.9000003020963209E+37</v>
      </c>
      <c r="J3" s="2">
        <f>TREND(Calibration!$A$2:$A$4,Calibration!$B$2:$B$4,C3)</f>
        <v>412.20828800259852</v>
      </c>
      <c r="K3" s="2">
        <f>TREND(Calibration!$A$2:$A$4,Calibration!$C$2:$C$4,E3)</f>
        <v>671.55442351490444</v>
      </c>
      <c r="L3" s="2">
        <f>TREND(Calibration!$A$2:$A$4,Calibration!$D$2:$D$4,G3)</f>
        <v>531.32109835776396</v>
      </c>
    </row>
    <row r="4" spans="1:14" x14ac:dyDescent="0.25">
      <c r="A4">
        <v>10074</v>
      </c>
      <c r="B4">
        <v>14.498999599999999</v>
      </c>
      <c r="C4">
        <v>0.63990002999999995</v>
      </c>
      <c r="D4">
        <v>9.9000003020963209E+37</v>
      </c>
      <c r="E4">
        <v>1.7119</v>
      </c>
      <c r="F4">
        <v>620.27099609000004</v>
      </c>
      <c r="G4">
        <v>1.38629997</v>
      </c>
      <c r="H4">
        <v>9.9000003020963209E+37</v>
      </c>
      <c r="J4" s="2">
        <f>TREND(Calibration!$A$2:$A$4,Calibration!$B$2:$B$4,C4)</f>
        <v>409.2027832181189</v>
      </c>
      <c r="K4" s="2">
        <f>TREND(Calibration!$A$2:$A$4,Calibration!$C$2:$C$4,E4)</f>
        <v>672.84912147561568</v>
      </c>
      <c r="L4" s="2">
        <f>TREND(Calibration!$A$2:$A$4,Calibration!$D$2:$D$4,G4)</f>
        <v>530.4554006658027</v>
      </c>
    </row>
    <row r="5" spans="1:14" x14ac:dyDescent="0.25">
      <c r="A5">
        <v>15075</v>
      </c>
      <c r="B5">
        <v>14.70699978</v>
      </c>
      <c r="C5">
        <v>0.64209998000000001</v>
      </c>
      <c r="D5">
        <v>1054.1569824200001</v>
      </c>
      <c r="E5">
        <v>1.1433000600000001</v>
      </c>
      <c r="F5">
        <v>1082.9530029299999</v>
      </c>
      <c r="G5">
        <v>1.3890000600000001</v>
      </c>
      <c r="H5">
        <v>1243.26293945</v>
      </c>
      <c r="J5" s="2">
        <f>TREND(Calibration!$A$2:$A$4,Calibration!$B$2:$B$4,C5)</f>
        <v>410.55216836879629</v>
      </c>
      <c r="K5" s="2">
        <f>TREND(Calibration!$A$2:$A$4,Calibration!$C$2:$C$4,E5)</f>
        <v>442.80181524431026</v>
      </c>
      <c r="L5" s="2">
        <f>TREND(Calibration!$A$2:$A$4,Calibration!$D$2:$D$4,G5)</f>
        <v>531.56848295718862</v>
      </c>
    </row>
    <row r="6" spans="1:14" x14ac:dyDescent="0.25">
      <c r="A6">
        <v>20076</v>
      </c>
      <c r="B6">
        <v>14.86900043</v>
      </c>
      <c r="C6">
        <v>0.64529996999999995</v>
      </c>
      <c r="D6">
        <v>9.9000003020963209E+37</v>
      </c>
      <c r="E6">
        <v>1.6207</v>
      </c>
      <c r="F6">
        <v>1320.7760009799999</v>
      </c>
      <c r="G6">
        <v>1.3911000499999999</v>
      </c>
      <c r="H6">
        <v>9.9000003020963209E+37</v>
      </c>
      <c r="J6" s="2">
        <f>TREND(Calibration!$A$2:$A$4,Calibration!$B$2:$B$4,C6)</f>
        <v>412.51494888122426</v>
      </c>
      <c r="K6" s="2">
        <f>TREND(Calibration!$A$2:$A$4,Calibration!$C$2:$C$4,E6)</f>
        <v>635.95092143659519</v>
      </c>
      <c r="L6" s="2">
        <f>TREND(Calibration!$A$2:$A$4,Calibration!$D$2:$D$4,G6)</f>
        <v>532.43418064914977</v>
      </c>
    </row>
    <row r="7" spans="1:14" x14ac:dyDescent="0.25">
      <c r="A7">
        <v>25077</v>
      </c>
      <c r="B7">
        <v>14.934000019999999</v>
      </c>
      <c r="C7">
        <v>0.64209998000000001</v>
      </c>
      <c r="D7">
        <v>9.9000003020963209E+37</v>
      </c>
      <c r="E7">
        <v>1.63849998</v>
      </c>
      <c r="F7">
        <v>481.88500977000001</v>
      </c>
      <c r="G7">
        <v>1.39059997</v>
      </c>
      <c r="H7">
        <v>9.9000003020963209E+37</v>
      </c>
      <c r="J7" s="2">
        <f>TREND(Calibration!$A$2:$A$4,Calibration!$B$2:$B$4,C7)</f>
        <v>410.55216836879629</v>
      </c>
      <c r="K7" s="2">
        <f>TREND(Calibration!$A$2:$A$4,Calibration!$C$2:$C$4,E7)</f>
        <v>643.15253572092161</v>
      </c>
      <c r="L7" s="2">
        <f>TREND(Calibration!$A$2:$A$4,Calibration!$D$2:$D$4,G7)</f>
        <v>532.22802819042568</v>
      </c>
    </row>
    <row r="8" spans="1:14" x14ac:dyDescent="0.25">
      <c r="A8">
        <v>30078</v>
      </c>
      <c r="B8">
        <v>14.972000120000001</v>
      </c>
      <c r="C8">
        <v>0.63510001000000005</v>
      </c>
      <c r="D8">
        <v>712.05102538999995</v>
      </c>
      <c r="E8">
        <v>1.6211999699999999</v>
      </c>
      <c r="F8">
        <v>9.9000003020963209E+37</v>
      </c>
      <c r="G8">
        <v>1.3890000600000001</v>
      </c>
      <c r="H8">
        <v>1309.0489502</v>
      </c>
      <c r="J8" s="2">
        <f>TREND(Calibration!$A$2:$A$4,Calibration!$B$2:$B$4,C8)</f>
        <v>406.258590981498</v>
      </c>
      <c r="K8" s="2">
        <f>TREND(Calibration!$A$2:$A$4,Calibration!$C$2:$C$4,E8)</f>
        <v>636.15320206240119</v>
      </c>
      <c r="L8" s="2">
        <f>TREND(Calibration!$A$2:$A$4,Calibration!$D$2:$D$4,G8)</f>
        <v>531.56848295718862</v>
      </c>
    </row>
    <row r="9" spans="1:14" x14ac:dyDescent="0.25">
      <c r="A9">
        <v>35078</v>
      </c>
      <c r="B9">
        <v>14.87199974</v>
      </c>
      <c r="C9">
        <v>0.62860000000000005</v>
      </c>
      <c r="D9">
        <v>9.9000003020963209E+37</v>
      </c>
      <c r="E9">
        <v>1.6497999400000001</v>
      </c>
      <c r="F9">
        <v>531.33898925999995</v>
      </c>
      <c r="G9">
        <v>1.38789999</v>
      </c>
      <c r="H9">
        <v>9.9000003020963209E+37</v>
      </c>
      <c r="J9" s="2">
        <f>TREND(Calibration!$A$2:$A$4,Calibration!$B$2:$B$4,C9)</f>
        <v>402.27167447282545</v>
      </c>
      <c r="K9" s="2">
        <f>TREND(Calibration!$A$2:$A$4,Calibration!$C$2:$C$4,E9)</f>
        <v>647.72433598970372</v>
      </c>
      <c r="L9" s="2">
        <f>TREND(Calibration!$A$2:$A$4,Calibration!$D$2:$D$4,G9)</f>
        <v>531.11499124532531</v>
      </c>
    </row>
    <row r="10" spans="1:14" x14ac:dyDescent="0.25">
      <c r="A10">
        <v>40078</v>
      </c>
      <c r="B10">
        <v>14.82699966</v>
      </c>
      <c r="C10">
        <v>0.63559997000000001</v>
      </c>
      <c r="D10">
        <v>672.06799316000001</v>
      </c>
      <c r="E10">
        <v>1.6411999500000001</v>
      </c>
      <c r="F10">
        <v>9.9000003020963209E+37</v>
      </c>
      <c r="G10">
        <v>1.38789999</v>
      </c>
      <c r="H10">
        <v>1123.90197754</v>
      </c>
      <c r="J10" s="2">
        <f>TREND(Calibration!$A$2:$A$4,Calibration!$B$2:$B$4,C10)</f>
        <v>406.56525186012368</v>
      </c>
      <c r="K10" s="2">
        <f>TREND(Calibration!$A$2:$A$4,Calibration!$C$2:$C$4,E10)</f>
        <v>644.24490450556368</v>
      </c>
      <c r="L10" s="2">
        <f>TREND(Calibration!$A$2:$A$4,Calibration!$D$2:$D$4,G10)</f>
        <v>531.11499124532531</v>
      </c>
    </row>
    <row r="11" spans="1:14" x14ac:dyDescent="0.25">
      <c r="A11">
        <v>45078</v>
      </c>
      <c r="B11">
        <v>14.7159996</v>
      </c>
      <c r="C11">
        <v>0.62589996999999997</v>
      </c>
      <c r="D11">
        <v>1255.33203125</v>
      </c>
      <c r="E11">
        <v>1.65470004</v>
      </c>
      <c r="F11">
        <v>9.9000003020963209E+37</v>
      </c>
      <c r="G11">
        <v>1.3911000499999999</v>
      </c>
      <c r="H11">
        <v>9.9000003020963209E+37</v>
      </c>
      <c r="J11" s="2">
        <f>TREND(Calibration!$A$2:$A$4,Calibration!$B$2:$B$4,C11)</f>
        <v>400.6155548390231</v>
      </c>
      <c r="K11" s="2">
        <f>TREND(Calibration!$A$2:$A$4,Calibration!$C$2:$C$4,E11)</f>
        <v>649.70684552930027</v>
      </c>
      <c r="L11" s="2">
        <f>TREND(Calibration!$A$2:$A$4,Calibration!$D$2:$D$4,G11)</f>
        <v>532.43418064914977</v>
      </c>
    </row>
    <row r="12" spans="1:14" x14ac:dyDescent="0.25">
      <c r="A12">
        <v>50079</v>
      </c>
      <c r="B12">
        <v>14.6079998</v>
      </c>
      <c r="C12">
        <v>0.62639999000000002</v>
      </c>
      <c r="D12">
        <v>9.9000003020963209E+37</v>
      </c>
      <c r="E12">
        <v>1.6088000499999999</v>
      </c>
      <c r="F12">
        <v>904.50299071999996</v>
      </c>
      <c r="G12">
        <v>1.38740003</v>
      </c>
      <c r="H12">
        <v>9.9000003020963209E+37</v>
      </c>
      <c r="J12" s="2">
        <f>TREND(Calibration!$A$2:$A$4,Calibration!$B$2:$B$4,C12)</f>
        <v>400.92225251989845</v>
      </c>
      <c r="K12" s="2">
        <f>TREND(Calibration!$A$2:$A$4,Calibration!$C$2:$C$4,E12)</f>
        <v>631.13637389762209</v>
      </c>
      <c r="L12" s="2">
        <f>TREND(Calibration!$A$2:$A$4,Calibration!$D$2:$D$4,G12)</f>
        <v>530.90888825527634</v>
      </c>
    </row>
    <row r="13" spans="1:14" x14ac:dyDescent="0.25">
      <c r="A13">
        <v>55079</v>
      </c>
      <c r="B13">
        <v>14.510999679999999</v>
      </c>
      <c r="C13">
        <v>0.62159997</v>
      </c>
      <c r="D13">
        <v>1237.20703125</v>
      </c>
      <c r="E13">
        <v>1.6266000300000001</v>
      </c>
      <c r="F13">
        <v>1043.4050293</v>
      </c>
      <c r="G13">
        <v>1.3883999600000001</v>
      </c>
      <c r="H13">
        <v>9.9000003020963209E+37</v>
      </c>
      <c r="J13" s="2">
        <f>TREND(Calibration!$A$2:$A$4,Calibration!$B$2:$B$4,C13)</f>
        <v>397.9780602832775</v>
      </c>
      <c r="K13" s="2">
        <f>TREND(Calibration!$A$2:$A$4,Calibration!$C$2:$C$4,E13)</f>
        <v>638.3379881819485</v>
      </c>
      <c r="L13" s="2">
        <f>TREND(Calibration!$A$2:$A$4,Calibration!$D$2:$D$4,G13)</f>
        <v>531.32109835776396</v>
      </c>
    </row>
    <row r="14" spans="1:14" x14ac:dyDescent="0.25">
      <c r="A14">
        <v>60079</v>
      </c>
      <c r="B14">
        <v>14.42700005</v>
      </c>
      <c r="C14">
        <v>0.62370002000000002</v>
      </c>
      <c r="D14">
        <v>9.9000003020963209E+37</v>
      </c>
      <c r="E14">
        <v>1.6315000099999999</v>
      </c>
      <c r="F14">
        <v>1122.9310302700001</v>
      </c>
      <c r="G14">
        <v>1.3890000600000001</v>
      </c>
      <c r="H14">
        <v>9.9000003020963209E+37</v>
      </c>
      <c r="J14" s="2">
        <f>TREND(Calibration!$A$2:$A$4,Calibration!$B$2:$B$4,C14)</f>
        <v>399.26616968834577</v>
      </c>
      <c r="K14" s="2">
        <f>TREND(Calibration!$A$2:$A$4,Calibration!$C$2:$C$4,E14)</f>
        <v>640.32044917128178</v>
      </c>
      <c r="L14" s="2">
        <f>TREND(Calibration!$A$2:$A$4,Calibration!$D$2:$D$4,G14)</f>
        <v>531.56848295718862</v>
      </c>
    </row>
    <row r="15" spans="1:14" x14ac:dyDescent="0.25">
      <c r="A15">
        <v>65080</v>
      </c>
      <c r="B15">
        <v>14.411000250000001</v>
      </c>
      <c r="C15">
        <v>0.62269998000000004</v>
      </c>
      <c r="D15">
        <v>9.9000003020963209E+37</v>
      </c>
      <c r="E15">
        <v>1.6244000199999999</v>
      </c>
      <c r="F15">
        <v>519.98199463000003</v>
      </c>
      <c r="G15">
        <v>1.38629997</v>
      </c>
      <c r="H15">
        <v>9.9000003020963209E+37</v>
      </c>
      <c r="J15" s="2">
        <f>TREND(Calibration!$A$2:$A$4,Calibration!$B$2:$B$4,C15)</f>
        <v>398.65277432659514</v>
      </c>
      <c r="K15" s="2">
        <f>TREND(Calibration!$A$2:$A$4,Calibration!$C$2:$C$4,E15)</f>
        <v>637.44789597725719</v>
      </c>
      <c r="L15" s="2">
        <f>TREND(Calibration!$A$2:$A$4,Calibration!$D$2:$D$4,G15)</f>
        <v>530.4554006658027</v>
      </c>
    </row>
    <row r="16" spans="1:14" x14ac:dyDescent="0.25">
      <c r="A16">
        <v>70080</v>
      </c>
      <c r="B16">
        <v>14.458999629999999</v>
      </c>
      <c r="C16">
        <v>0.62099998999999995</v>
      </c>
      <c r="D16">
        <v>1069.7290039100001</v>
      </c>
      <c r="E16">
        <v>1.59200001</v>
      </c>
      <c r="F16">
        <v>934.39099121000004</v>
      </c>
      <c r="G16">
        <v>1.38740003</v>
      </c>
      <c r="H16">
        <v>1261.45495605</v>
      </c>
      <c r="J16" s="2">
        <f>TREND(Calibration!$A$2:$A$4,Calibration!$B$2:$B$4,C16)</f>
        <v>397.61005005454348</v>
      </c>
      <c r="K16" s="2">
        <f>TREND(Calibration!$A$2:$A$4,Calibration!$C$2:$C$4,E16)</f>
        <v>624.3393208649079</v>
      </c>
      <c r="L16" s="2">
        <f>TREND(Calibration!$A$2:$A$4,Calibration!$D$2:$D$4,G16)</f>
        <v>530.90888825527634</v>
      </c>
    </row>
    <row r="17" spans="1:12" x14ac:dyDescent="0.25">
      <c r="A17">
        <v>75081</v>
      </c>
      <c r="B17">
        <v>14.446000099999999</v>
      </c>
      <c r="C17">
        <v>0.62749999999999995</v>
      </c>
      <c r="D17">
        <v>9.9000003020963209E+37</v>
      </c>
      <c r="E17">
        <v>1.5298999499999999</v>
      </c>
      <c r="F17">
        <v>714.00402831999997</v>
      </c>
      <c r="G17">
        <v>1.3890000600000001</v>
      </c>
      <c r="H17">
        <v>9.9000003020963209E+37</v>
      </c>
      <c r="J17" s="2">
        <f>TREND(Calibration!$A$2:$A$4,Calibration!$B$2:$B$4,C17)</f>
        <v>401.59696656321603</v>
      </c>
      <c r="K17" s="2">
        <f>TREND(Calibration!$A$2:$A$4,Calibration!$C$2:$C$4,E17)</f>
        <v>599.21453537899583</v>
      </c>
      <c r="L17" s="2">
        <f>TREND(Calibration!$A$2:$A$4,Calibration!$D$2:$D$4,G17)</f>
        <v>531.56848295718862</v>
      </c>
    </row>
    <row r="18" spans="1:12" x14ac:dyDescent="0.25">
      <c r="A18">
        <v>80088</v>
      </c>
      <c r="B18">
        <v>14.43599987</v>
      </c>
      <c r="C18">
        <v>0.62639999000000002</v>
      </c>
      <c r="D18">
        <v>665.71002196999996</v>
      </c>
      <c r="E18">
        <v>1.5397000300000001</v>
      </c>
      <c r="F18">
        <v>9.9000003020963209E+37</v>
      </c>
      <c r="G18">
        <v>1.39170003</v>
      </c>
      <c r="H18">
        <v>9.9000003020963209E+37</v>
      </c>
      <c r="J18" s="2">
        <f>TREND(Calibration!$A$2:$A$4,Calibration!$B$2:$B$4,C18)</f>
        <v>400.92225251989845</v>
      </c>
      <c r="K18" s="2">
        <f>TREND(Calibration!$A$2:$A$4,Calibration!$C$2:$C$4,E18)</f>
        <v>603.17950590792577</v>
      </c>
      <c r="L18" s="2">
        <f>TREND(Calibration!$A$2:$A$4,Calibration!$D$2:$D$4,G18)</f>
        <v>532.68151577989931</v>
      </c>
    </row>
    <row r="19" spans="1:12" x14ac:dyDescent="0.25">
      <c r="A19">
        <v>85081</v>
      </c>
      <c r="B19">
        <v>14.31299973</v>
      </c>
      <c r="C19">
        <v>0.62749999999999995</v>
      </c>
      <c r="D19">
        <v>9.9000003020963209E+37</v>
      </c>
      <c r="E19">
        <v>1.5607000600000001</v>
      </c>
      <c r="F19">
        <v>630.51599121000004</v>
      </c>
      <c r="G19">
        <v>1.39489996</v>
      </c>
      <c r="H19">
        <v>9.9000003020963209E+37</v>
      </c>
      <c r="J19" s="2">
        <f>TREND(Calibration!$A$2:$A$4,Calibration!$B$2:$B$4,C19)</f>
        <v>401.59696656321603</v>
      </c>
      <c r="K19" s="2">
        <f>TREND(Calibration!$A$2:$A$4,Calibration!$C$2:$C$4,E19)</f>
        <v>611.67581410710807</v>
      </c>
      <c r="L19" s="2">
        <f>TREND(Calibration!$A$2:$A$4,Calibration!$D$2:$D$4,G19)</f>
        <v>534.0006515926591</v>
      </c>
    </row>
    <row r="20" spans="1:12" x14ac:dyDescent="0.25">
      <c r="A20">
        <v>90081</v>
      </c>
      <c r="B20">
        <v>14.20300007</v>
      </c>
      <c r="C20">
        <v>0.62269998000000004</v>
      </c>
      <c r="D20">
        <v>9.9000003020963209E+37</v>
      </c>
      <c r="E20">
        <v>1.5903999799999999</v>
      </c>
      <c r="F20">
        <v>580.85498046999999</v>
      </c>
      <c r="G20">
        <v>1.3933000600000001</v>
      </c>
      <c r="H20">
        <v>9.9000003020963209E+37</v>
      </c>
      <c r="J20" s="2">
        <f>TREND(Calibration!$A$2:$A$4,Calibration!$B$2:$B$4,C20)</f>
        <v>398.65277432659514</v>
      </c>
      <c r="K20" s="2">
        <f>TREND(Calibration!$A$2:$A$4,Calibration!$C$2:$C$4,E20)</f>
        <v>623.69197188455223</v>
      </c>
      <c r="L20" s="2">
        <f>TREND(Calibration!$A$2:$A$4,Calibration!$D$2:$D$4,G20)</f>
        <v>533.3411104818116</v>
      </c>
    </row>
    <row r="21" spans="1:12" x14ac:dyDescent="0.25">
      <c r="A21">
        <v>95082</v>
      </c>
      <c r="B21">
        <v>14.00899982</v>
      </c>
      <c r="C21">
        <v>0.62209999999999999</v>
      </c>
      <c r="D21">
        <v>9.9000003020963209E+37</v>
      </c>
      <c r="E21">
        <v>1.5687999699999999</v>
      </c>
      <c r="F21">
        <v>377.21899414000001</v>
      </c>
      <c r="G21">
        <v>1.3911000499999999</v>
      </c>
      <c r="H21">
        <v>9.9000003020963209E+37</v>
      </c>
      <c r="J21" s="2">
        <f>TREND(Calibration!$A$2:$A$4,Calibration!$B$2:$B$4,C21)</f>
        <v>398.28476409786111</v>
      </c>
      <c r="K21" s="2">
        <f>TREND(Calibration!$A$2:$A$4,Calibration!$C$2:$C$4,E21)</f>
        <v>614.95292046103418</v>
      </c>
      <c r="L21" s="2">
        <f>TREND(Calibration!$A$2:$A$4,Calibration!$D$2:$D$4,G21)</f>
        <v>532.43418064914977</v>
      </c>
    </row>
    <row r="22" spans="1:12" x14ac:dyDescent="0.25">
      <c r="A22">
        <v>100082</v>
      </c>
      <c r="B22">
        <v>13.913999560000001</v>
      </c>
      <c r="C22">
        <v>0.62589996999999997</v>
      </c>
      <c r="D22">
        <v>1225.5319824200001</v>
      </c>
      <c r="E22">
        <v>1.6297999599999999</v>
      </c>
      <c r="F22">
        <v>594.82397461000005</v>
      </c>
      <c r="G22">
        <v>1.3911000499999999</v>
      </c>
      <c r="H22">
        <v>9.9000003020963209E+37</v>
      </c>
      <c r="J22" s="2">
        <f>TREND(Calibration!$A$2:$A$4,Calibration!$B$2:$B$4,C22)</f>
        <v>400.6155548390231</v>
      </c>
      <c r="K22" s="2">
        <f>TREND(Calibration!$A$2:$A$4,Calibration!$C$2:$C$4,E22)</f>
        <v>639.63263354654134</v>
      </c>
      <c r="L22" s="2">
        <f>TREND(Calibration!$A$2:$A$4,Calibration!$D$2:$D$4,G22)</f>
        <v>532.43418064914977</v>
      </c>
    </row>
    <row r="23" spans="1:12" x14ac:dyDescent="0.25">
      <c r="A23">
        <v>105081</v>
      </c>
      <c r="B23">
        <v>13.93999958</v>
      </c>
      <c r="C23">
        <v>0.62699996999999996</v>
      </c>
      <c r="D23">
        <v>1312.5889892600001</v>
      </c>
      <c r="E23">
        <v>1.5964000199999999</v>
      </c>
      <c r="F23">
        <v>601.16802978999999</v>
      </c>
      <c r="G23">
        <v>1.3883999600000001</v>
      </c>
      <c r="H23">
        <v>9.9000003020963209E+37</v>
      </c>
      <c r="J23" s="2">
        <f>TREND(Calibration!$A$2:$A$4,Calibration!$B$2:$B$4,C23)</f>
        <v>401.29026274863241</v>
      </c>
      <c r="K23" s="2">
        <f>TREND(Calibration!$A$2:$A$4,Calibration!$C$2:$C$4,E23)</f>
        <v>626.11950122843507</v>
      </c>
      <c r="L23" s="2">
        <f>TREND(Calibration!$A$2:$A$4,Calibration!$D$2:$D$4,G23)</f>
        <v>531.32109835776396</v>
      </c>
    </row>
    <row r="24" spans="1:12" x14ac:dyDescent="0.25">
      <c r="A24">
        <v>110082</v>
      </c>
      <c r="B24">
        <v>14.01399994</v>
      </c>
      <c r="C24">
        <v>0.62480002999999995</v>
      </c>
      <c r="D24">
        <v>9.9000003020963209E+37</v>
      </c>
      <c r="E24">
        <v>1.6390000600000001</v>
      </c>
      <c r="F24">
        <v>413.11099243000001</v>
      </c>
      <c r="G24">
        <v>1.38740003</v>
      </c>
      <c r="H24">
        <v>9.9000003020963209E+37</v>
      </c>
      <c r="J24" s="2">
        <f>TREND(Calibration!$A$2:$A$4,Calibration!$B$2:$B$4,C24)</f>
        <v>399.94088373166335</v>
      </c>
      <c r="K24" s="2">
        <f>TREND(Calibration!$A$2:$A$4,Calibration!$C$2:$C$4,E24)</f>
        <v>643.35486085113553</v>
      </c>
      <c r="L24" s="2">
        <f>TREND(Calibration!$A$2:$A$4,Calibration!$D$2:$D$4,G24)</f>
        <v>530.90888825527634</v>
      </c>
    </row>
    <row r="25" spans="1:12" x14ac:dyDescent="0.25">
      <c r="A25">
        <v>115094</v>
      </c>
      <c r="B25">
        <v>14.1590004</v>
      </c>
      <c r="C25">
        <v>0.62099998999999995</v>
      </c>
      <c r="D25">
        <v>647.73699951000003</v>
      </c>
      <c r="E25">
        <v>1.6648999499999999</v>
      </c>
      <c r="F25">
        <v>9.9000003020963209E+37</v>
      </c>
      <c r="G25">
        <v>1.3895000200000001</v>
      </c>
      <c r="H25">
        <v>9.9000003020963209E+37</v>
      </c>
      <c r="J25" s="2">
        <f>TREND(Calibration!$A$2:$A$4,Calibration!$B$2:$B$4,C25)</f>
        <v>397.61005005454348</v>
      </c>
      <c r="K25" s="2">
        <f>TREND(Calibration!$A$2:$A$4,Calibration!$C$2:$C$4,E25)</f>
        <v>653.83358148938794</v>
      </c>
      <c r="L25" s="2">
        <f>TREND(Calibration!$A$2:$A$4,Calibration!$D$2:$D$4,G25)</f>
        <v>531.7745859472376</v>
      </c>
    </row>
    <row r="26" spans="1:12" x14ac:dyDescent="0.25">
      <c r="A26">
        <v>120082</v>
      </c>
      <c r="B26">
        <v>14.225000380000001</v>
      </c>
      <c r="C26">
        <v>0.62480002999999995</v>
      </c>
      <c r="D26">
        <v>9.9000003020963209E+37</v>
      </c>
      <c r="E26">
        <v>1.6773999900000001</v>
      </c>
      <c r="F26">
        <v>1303.5190429700001</v>
      </c>
      <c r="G26">
        <v>1.3900999999999999</v>
      </c>
      <c r="H26">
        <v>9.9000003020963209E+37</v>
      </c>
      <c r="J26" s="2">
        <f>TREND(Calibration!$A$2:$A$4,Calibration!$B$2:$B$4,C26)</f>
        <v>399.94088373166335</v>
      </c>
      <c r="K26" s="2">
        <f>TREND(Calibration!$A$2:$A$4,Calibration!$C$2:$C$4,E26)</f>
        <v>658.89091675710472</v>
      </c>
      <c r="L26" s="2">
        <f>TREND(Calibration!$A$2:$A$4,Calibration!$D$2:$D$4,G26)</f>
        <v>532.02192107798714</v>
      </c>
    </row>
    <row r="27" spans="1:12" x14ac:dyDescent="0.25">
      <c r="A27">
        <v>125082</v>
      </c>
      <c r="B27">
        <v>14.23200035</v>
      </c>
      <c r="C27">
        <v>0.62749999999999995</v>
      </c>
      <c r="D27">
        <v>9.9000003020963209E+37</v>
      </c>
      <c r="E27">
        <v>1.70809996</v>
      </c>
      <c r="F27">
        <v>706.20397949000005</v>
      </c>
      <c r="G27">
        <v>1.39279997</v>
      </c>
      <c r="H27">
        <v>9.9000003020963209E+37</v>
      </c>
      <c r="J27" s="2">
        <f>TREND(Calibration!$A$2:$A$4,Calibration!$B$2:$B$4,C27)</f>
        <v>401.59696656321603</v>
      </c>
      <c r="K27" s="2">
        <f>TREND(Calibration!$A$2:$A$4,Calibration!$C$2:$C$4,E27)</f>
        <v>671.3116802905688</v>
      </c>
      <c r="L27" s="2">
        <f>TREND(Calibration!$A$2:$A$4,Calibration!$D$2:$D$4,G27)</f>
        <v>533.13495390069795</v>
      </c>
    </row>
    <row r="28" spans="1:12" x14ac:dyDescent="0.25">
      <c r="A28">
        <v>130083</v>
      </c>
      <c r="B28">
        <v>14.27000046</v>
      </c>
      <c r="C28">
        <v>0.62540001000000001</v>
      </c>
      <c r="D28">
        <v>1069.2869873</v>
      </c>
      <c r="E28">
        <v>1.68920004</v>
      </c>
      <c r="F28">
        <v>1165.2669677700001</v>
      </c>
      <c r="G28">
        <v>1.3895000200000001</v>
      </c>
      <c r="H28">
        <v>9.9000003020963209E+37</v>
      </c>
      <c r="J28" s="2">
        <f>TREND(Calibration!$A$2:$A$4,Calibration!$B$2:$B$4,C28)</f>
        <v>400.30889396039743</v>
      </c>
      <c r="K28" s="2">
        <f>TREND(Calibration!$A$2:$A$4,Calibration!$C$2:$C$4,E28)</f>
        <v>663.66504620195599</v>
      </c>
      <c r="L28" s="2">
        <f>TREND(Calibration!$A$2:$A$4,Calibration!$D$2:$D$4,G28)</f>
        <v>531.7745859472376</v>
      </c>
    </row>
    <row r="29" spans="1:12" x14ac:dyDescent="0.25">
      <c r="A29">
        <v>135083</v>
      </c>
      <c r="B29">
        <v>14.30200005</v>
      </c>
      <c r="C29">
        <v>0.63129997000000004</v>
      </c>
      <c r="D29">
        <v>583.61602783000001</v>
      </c>
      <c r="E29">
        <v>1.66439998</v>
      </c>
      <c r="F29">
        <v>9.9000003020963209E+37</v>
      </c>
      <c r="G29">
        <v>1.39279997</v>
      </c>
      <c r="H29">
        <v>9.9000003020963209E+37</v>
      </c>
      <c r="J29" s="2">
        <f>TREND(Calibration!$A$2:$A$4,Calibration!$B$2:$B$4,C29)</f>
        <v>403.92775730437813</v>
      </c>
      <c r="K29" s="2">
        <f>TREND(Calibration!$A$2:$A$4,Calibration!$C$2:$C$4,E29)</f>
        <v>653.63130086358206</v>
      </c>
      <c r="L29" s="2">
        <f>TREND(Calibration!$A$2:$A$4,Calibration!$D$2:$D$4,G29)</f>
        <v>533.13495390069795</v>
      </c>
    </row>
    <row r="30" spans="1:12" x14ac:dyDescent="0.25">
      <c r="A30">
        <v>140083</v>
      </c>
      <c r="B30">
        <v>14.26599979</v>
      </c>
      <c r="C30">
        <v>0.63620001000000004</v>
      </c>
      <c r="D30">
        <v>834.27899170000001</v>
      </c>
      <c r="E30">
        <v>1.6708999899999999</v>
      </c>
      <c r="F30">
        <v>9.9000003020963209E+37</v>
      </c>
      <c r="G30">
        <v>1.3933000600000001</v>
      </c>
      <c r="H30">
        <v>9.9000003020963209E+37</v>
      </c>
      <c r="J30" s="2">
        <f>TREND(Calibration!$A$2:$A$4,Calibration!$B$2:$B$4,C30)</f>
        <v>406.93329889110737</v>
      </c>
      <c r="K30" s="2">
        <f>TREND(Calibration!$A$2:$A$4,Calibration!$C$2:$C$4,E30)</f>
        <v>656.26111083327089</v>
      </c>
      <c r="L30" s="2">
        <f>TREND(Calibration!$A$2:$A$4,Calibration!$D$2:$D$4,G30)</f>
        <v>533.3411104818116</v>
      </c>
    </row>
    <row r="31" spans="1:12" x14ac:dyDescent="0.25">
      <c r="A31">
        <v>145083</v>
      </c>
      <c r="B31">
        <v>14.178999900000001</v>
      </c>
      <c r="C31">
        <v>0.64319998</v>
      </c>
      <c r="D31">
        <v>750.29302978999999</v>
      </c>
      <c r="E31">
        <v>1.63740003</v>
      </c>
      <c r="F31">
        <v>9.9000003020963209E+37</v>
      </c>
      <c r="G31">
        <v>1.39170003</v>
      </c>
      <c r="H31">
        <v>9.9000003020963209E+37</v>
      </c>
      <c r="J31" s="2">
        <f>TREND(Calibration!$A$2:$A$4,Calibration!$B$2:$B$4,C31)</f>
        <v>411.2268762784056</v>
      </c>
      <c r="K31" s="2">
        <f>TREND(Calibration!$A$2:$A$4,Calibration!$C$2:$C$4,E31)</f>
        <v>642.70751187077985</v>
      </c>
      <c r="L31" s="2">
        <f>TREND(Calibration!$A$2:$A$4,Calibration!$D$2:$D$4,G31)</f>
        <v>532.68151577989931</v>
      </c>
    </row>
    <row r="32" spans="1:12" x14ac:dyDescent="0.25">
      <c r="A32">
        <v>150083</v>
      </c>
      <c r="B32">
        <v>14.144000050000001</v>
      </c>
      <c r="C32">
        <v>0.63940001000000002</v>
      </c>
      <c r="D32">
        <v>802.68200683999999</v>
      </c>
      <c r="E32">
        <v>1.6843999599999999</v>
      </c>
      <c r="F32">
        <v>9.9000003020963209E+37</v>
      </c>
      <c r="G32">
        <v>1.3911000499999999</v>
      </c>
      <c r="H32">
        <v>9.9000003020963209E+37</v>
      </c>
      <c r="J32" s="2">
        <f>TREND(Calibration!$A$2:$A$4,Calibration!$B$2:$B$4,C32)</f>
        <v>408.89608553724361</v>
      </c>
      <c r="K32" s="2">
        <f>TREND(Calibration!$A$2:$A$4,Calibration!$C$2:$C$4,E32)</f>
        <v>661.72300330674432</v>
      </c>
      <c r="L32" s="2">
        <f>TREND(Calibration!$A$2:$A$4,Calibration!$D$2:$D$4,G32)</f>
        <v>532.43418064914977</v>
      </c>
    </row>
    <row r="33" spans="1:12" x14ac:dyDescent="0.25">
      <c r="A33">
        <v>155083</v>
      </c>
      <c r="B33">
        <v>14.17199993</v>
      </c>
      <c r="C33">
        <v>0.64160001</v>
      </c>
      <c r="D33">
        <v>846.71502685999997</v>
      </c>
      <c r="E33">
        <v>1.6038999599999999</v>
      </c>
      <c r="F33">
        <v>9.9000003020963209E+37</v>
      </c>
      <c r="G33">
        <v>1.39489996</v>
      </c>
      <c r="H33">
        <v>9.9000003020963209E+37</v>
      </c>
      <c r="J33" s="2">
        <f>TREND(Calibration!$A$2:$A$4,Calibration!$B$2:$B$4,C33)</f>
        <v>410.24550135646228</v>
      </c>
      <c r="K33" s="2">
        <f>TREND(Calibration!$A$2:$A$4,Calibration!$C$2:$C$4,E33)</f>
        <v>629.15386840388089</v>
      </c>
      <c r="L33" s="2">
        <f>TREND(Calibration!$A$2:$A$4,Calibration!$D$2:$D$4,G33)</f>
        <v>534.0006515926591</v>
      </c>
    </row>
    <row r="34" spans="1:12" x14ac:dyDescent="0.25">
      <c r="A34">
        <v>160083</v>
      </c>
      <c r="B34">
        <v>14.26299953</v>
      </c>
      <c r="C34">
        <v>0.64209998000000001</v>
      </c>
      <c r="D34">
        <v>1064.0860595700001</v>
      </c>
      <c r="E34">
        <v>1.62549996</v>
      </c>
      <c r="F34">
        <v>9.9000003020963209E+37</v>
      </c>
      <c r="G34">
        <v>1.39279997</v>
      </c>
      <c r="H34">
        <v>9.9000003020963209E+37</v>
      </c>
      <c r="J34" s="2">
        <f>TREND(Calibration!$A$2:$A$4,Calibration!$B$2:$B$4,C34)</f>
        <v>410.55216836879629</v>
      </c>
      <c r="K34" s="2">
        <f>TREND(Calibration!$A$2:$A$4,Calibration!$C$2:$C$4,E34)</f>
        <v>637.89291578154359</v>
      </c>
      <c r="L34" s="2">
        <f>TREND(Calibration!$A$2:$A$4,Calibration!$D$2:$D$4,G34)</f>
        <v>533.13495390069795</v>
      </c>
    </row>
    <row r="35" spans="1:12" x14ac:dyDescent="0.25">
      <c r="A35">
        <v>165084</v>
      </c>
      <c r="B35">
        <v>14.411999700000001</v>
      </c>
      <c r="C35">
        <v>0.64639997000000005</v>
      </c>
      <c r="D35">
        <v>9.9000003020963209E+37</v>
      </c>
      <c r="E35">
        <v>1.6784000400000001</v>
      </c>
      <c r="F35">
        <v>9.9000003020963209E+37</v>
      </c>
      <c r="G35">
        <v>1.3982000400000001</v>
      </c>
      <c r="H35">
        <v>9.9000003020963209E+37</v>
      </c>
      <c r="J35" s="2">
        <f>TREND(Calibration!$A$2:$A$4,Calibration!$B$2:$B$4,C35)</f>
        <v>413.18965679083362</v>
      </c>
      <c r="K35" s="2">
        <f>TREND(Calibration!$A$2:$A$4,Calibration!$C$2:$C$4,E35)</f>
        <v>659.29552251312464</v>
      </c>
      <c r="L35" s="2">
        <f>TREND(Calibration!$A$2:$A$4,Calibration!$D$2:$D$4,G35)</f>
        <v>535.36107313718423</v>
      </c>
    </row>
    <row r="36" spans="1:12" x14ac:dyDescent="0.25">
      <c r="A36">
        <v>170083</v>
      </c>
      <c r="B36">
        <v>14.545000079999999</v>
      </c>
      <c r="C36">
        <v>0.65399998000000004</v>
      </c>
      <c r="D36">
        <v>1171.9100341799999</v>
      </c>
      <c r="E36">
        <v>1.7167999700000001</v>
      </c>
      <c r="F36">
        <v>9.9000003020963209E+37</v>
      </c>
      <c r="G36">
        <v>1.3964999899999999</v>
      </c>
      <c r="H36">
        <v>9.9000003020963209E+37</v>
      </c>
      <c r="J36" s="2">
        <f>TREND(Calibration!$A$2:$A$4,Calibration!$B$2:$B$4,C36)</f>
        <v>417.85128120911554</v>
      </c>
      <c r="K36" s="2">
        <f>TREND(Calibration!$A$2:$A$4,Calibration!$C$2:$C$4,E36)</f>
        <v>674.83157841909383</v>
      </c>
      <c r="L36" s="2">
        <f>TREND(Calibration!$A$2:$A$4,Calibration!$D$2:$D$4,G36)</f>
        <v>534.66024629457127</v>
      </c>
    </row>
    <row r="37" spans="1:12" x14ac:dyDescent="0.25">
      <c r="A37">
        <v>175084</v>
      </c>
      <c r="B37">
        <v>14.62300014</v>
      </c>
      <c r="C37">
        <v>0.65020001000000005</v>
      </c>
      <c r="D37">
        <v>9.9000003020963209E+37</v>
      </c>
      <c r="E37">
        <v>1.73950005</v>
      </c>
      <c r="F37">
        <v>836.64099121000004</v>
      </c>
      <c r="G37">
        <v>1.3944000000000001</v>
      </c>
      <c r="H37">
        <v>9.9000003020963209E+37</v>
      </c>
      <c r="J37" s="2">
        <f>TREND(Calibration!$A$2:$A$4,Calibration!$B$2:$B$4,C37)</f>
        <v>415.52049046795355</v>
      </c>
      <c r="K37" s="2">
        <f>TREND(Calibration!$A$2:$A$4,Calibration!$C$2:$C$4,E37)</f>
        <v>684.01570224301668</v>
      </c>
      <c r="L37" s="2">
        <f>TREND(Calibration!$A$2:$A$4,Calibration!$D$2:$D$4,G37)</f>
        <v>533.79454860261012</v>
      </c>
    </row>
    <row r="38" spans="1:12" x14ac:dyDescent="0.25">
      <c r="A38">
        <v>180084</v>
      </c>
      <c r="B38">
        <v>14.7329998</v>
      </c>
      <c r="C38">
        <v>0.65240001999999997</v>
      </c>
      <c r="D38">
        <v>9.9000003020963209E+37</v>
      </c>
      <c r="E38">
        <v>1.83179998</v>
      </c>
      <c r="F38">
        <v>692.36602783000001</v>
      </c>
      <c r="G38">
        <v>1.39709997</v>
      </c>
      <c r="H38">
        <v>9.9000003020963209E+37</v>
      </c>
      <c r="J38" s="2">
        <f>TREND(Calibration!$A$2:$A$4,Calibration!$B$2:$B$4,C38)</f>
        <v>416.86991242088044</v>
      </c>
      <c r="K38" s="2">
        <f>TREND(Calibration!$A$2:$A$4,Calibration!$C$2:$C$4,E38)</f>
        <v>721.35891804046832</v>
      </c>
      <c r="L38" s="2">
        <f>TREND(Calibration!$A$2:$A$4,Calibration!$D$2:$D$4,G38)</f>
        <v>534.90758142532093</v>
      </c>
    </row>
    <row r="39" spans="1:12" x14ac:dyDescent="0.25">
      <c r="A39">
        <v>185084</v>
      </c>
      <c r="B39">
        <v>14.78199959</v>
      </c>
      <c r="C39">
        <v>0.64859997999999996</v>
      </c>
      <c r="D39">
        <v>9.9000003020963209E+37</v>
      </c>
      <c r="E39">
        <v>1.7622</v>
      </c>
      <c r="F39">
        <v>782.83898925999995</v>
      </c>
      <c r="G39">
        <v>1.3954999400000001</v>
      </c>
      <c r="H39">
        <v>9.9000003020963209E+37</v>
      </c>
      <c r="J39" s="2">
        <f>TREND(Calibration!$A$2:$A$4,Calibration!$B$2:$B$4,C39)</f>
        <v>414.53907874376057</v>
      </c>
      <c r="K39" s="2">
        <f>TREND(Calibration!$A$2:$A$4,Calibration!$C$2:$C$4,E39)</f>
        <v>693.19977347082113</v>
      </c>
      <c r="L39" s="2">
        <f>TREND(Calibration!$A$2:$A$4,Calibration!$D$2:$D$4,G39)</f>
        <v>534.24798672340876</v>
      </c>
    </row>
    <row r="40" spans="1:12" x14ac:dyDescent="0.25">
      <c r="A40">
        <v>190085</v>
      </c>
      <c r="B40">
        <v>14.75599957</v>
      </c>
      <c r="C40">
        <v>0.64099996999999997</v>
      </c>
      <c r="D40">
        <v>9.9000003020963209E+37</v>
      </c>
      <c r="E40">
        <v>1.6621999700000001</v>
      </c>
      <c r="F40">
        <v>273.45401000999999</v>
      </c>
      <c r="G40">
        <v>1.39709997</v>
      </c>
      <c r="H40">
        <v>9.9000003020963209E+37</v>
      </c>
      <c r="J40" s="2">
        <f>TREND(Calibration!$A$2:$A$4,Calibration!$B$2:$B$4,C40)</f>
        <v>409.87745432547865</v>
      </c>
      <c r="K40" s="2">
        <f>TREND(Calibration!$A$2:$A$4,Calibration!$C$2:$C$4,E40)</f>
        <v>652.74120865889074</v>
      </c>
      <c r="L40" s="2">
        <f>TREND(Calibration!$A$2:$A$4,Calibration!$D$2:$D$4,G40)</f>
        <v>534.90758142532093</v>
      </c>
    </row>
    <row r="41" spans="1:12" x14ac:dyDescent="0.25">
      <c r="A41">
        <v>195085</v>
      </c>
      <c r="B41">
        <v>14.774999619999999</v>
      </c>
      <c r="C41">
        <v>0.64099996999999997</v>
      </c>
      <c r="D41">
        <v>1062.63903809</v>
      </c>
      <c r="E41">
        <v>1.7053999900000001</v>
      </c>
      <c r="F41">
        <v>890.84002685999997</v>
      </c>
      <c r="G41">
        <v>1.39279997</v>
      </c>
      <c r="H41">
        <v>1216.22302246</v>
      </c>
      <c r="J41" s="2">
        <f>TREND(Calibration!$A$2:$A$4,Calibration!$B$2:$B$4,C41)</f>
        <v>409.87745432547865</v>
      </c>
      <c r="K41" s="2">
        <f>TREND(Calibration!$A$2:$A$4,Calibration!$C$2:$C$4,E41)</f>
        <v>670.21931150592684</v>
      </c>
      <c r="L41" s="2">
        <f>TREND(Calibration!$A$2:$A$4,Calibration!$D$2:$D$4,G41)</f>
        <v>533.13495390069795</v>
      </c>
    </row>
    <row r="42" spans="1:12" x14ac:dyDescent="0.25">
      <c r="A42">
        <v>200084</v>
      </c>
      <c r="B42">
        <v>14.725999829999999</v>
      </c>
      <c r="C42">
        <v>0.63829999999999998</v>
      </c>
      <c r="D42">
        <v>9.9000003020963209E+37</v>
      </c>
      <c r="E42">
        <v>1.6833000199999999</v>
      </c>
      <c r="F42">
        <v>526.31097411999997</v>
      </c>
      <c r="G42">
        <v>1.39489996</v>
      </c>
      <c r="H42">
        <v>9.9000003020963209E+37</v>
      </c>
      <c r="J42" s="2">
        <f>TREND(Calibration!$A$2:$A$4,Calibration!$B$2:$B$4,C42)</f>
        <v>408.22137149392597</v>
      </c>
      <c r="K42" s="2">
        <f>TREND(Calibration!$A$2:$A$4,Calibration!$C$2:$C$4,E42)</f>
        <v>661.27798350245791</v>
      </c>
      <c r="L42" s="2">
        <f>TREND(Calibration!$A$2:$A$4,Calibration!$D$2:$D$4,G42)</f>
        <v>534.0006515926591</v>
      </c>
    </row>
    <row r="43" spans="1:12" x14ac:dyDescent="0.25">
      <c r="A43">
        <v>205084</v>
      </c>
      <c r="B43">
        <v>14.769000050000001</v>
      </c>
      <c r="C43">
        <v>0.63559997000000001</v>
      </c>
      <c r="D43">
        <v>1363.0670166</v>
      </c>
      <c r="E43">
        <v>1.6276999700000001</v>
      </c>
      <c r="F43">
        <v>517.39898682</v>
      </c>
      <c r="G43">
        <v>1.39170003</v>
      </c>
      <c r="H43">
        <v>9.9000003020963209E+37</v>
      </c>
      <c r="J43" s="2">
        <f>TREND(Calibration!$A$2:$A$4,Calibration!$B$2:$B$4,C43)</f>
        <v>406.56525186012368</v>
      </c>
      <c r="K43" s="2">
        <f>TREND(Calibration!$A$2:$A$4,Calibration!$C$2:$C$4,E43)</f>
        <v>638.78300798623502</v>
      </c>
      <c r="L43" s="2">
        <f>TREND(Calibration!$A$2:$A$4,Calibration!$D$2:$D$4,G43)</f>
        <v>532.68151577989931</v>
      </c>
    </row>
    <row r="44" spans="1:12" x14ac:dyDescent="0.25">
      <c r="A44">
        <v>210085</v>
      </c>
      <c r="B44">
        <v>14.81999969</v>
      </c>
      <c r="C44">
        <v>0.63450002999999999</v>
      </c>
      <c r="D44">
        <v>9.9000003020963209E+37</v>
      </c>
      <c r="E44">
        <v>1.63039994</v>
      </c>
      <c r="F44">
        <v>345.04098511000001</v>
      </c>
      <c r="G44">
        <v>1.39279997</v>
      </c>
      <c r="H44">
        <v>9.9000003020963209E+37</v>
      </c>
      <c r="J44" s="2">
        <f>TREND(Calibration!$A$2:$A$4,Calibration!$B$2:$B$4,C44)</f>
        <v>405.89058075276398</v>
      </c>
      <c r="K44" s="2">
        <f>TREND(Calibration!$A$2:$A$4,Calibration!$C$2:$C$4,E44)</f>
        <v>639.87537677087698</v>
      </c>
      <c r="L44" s="2">
        <f>TREND(Calibration!$A$2:$A$4,Calibration!$D$2:$D$4,G44)</f>
        <v>533.13495390069795</v>
      </c>
    </row>
    <row r="45" spans="1:12" x14ac:dyDescent="0.25">
      <c r="A45">
        <v>215084</v>
      </c>
      <c r="B45">
        <v>14.84000015</v>
      </c>
      <c r="C45">
        <v>0.63180000000000003</v>
      </c>
      <c r="D45">
        <v>9.9000003020963209E+37</v>
      </c>
      <c r="E45">
        <v>1.69029999</v>
      </c>
      <c r="F45">
        <v>541.53802489999998</v>
      </c>
      <c r="G45">
        <v>1.39279997</v>
      </c>
      <c r="H45">
        <v>9.9000003020963209E+37</v>
      </c>
      <c r="J45" s="2">
        <f>TREND(Calibration!$A$2:$A$4,Calibration!$B$2:$B$4,C45)</f>
        <v>404.23446111896169</v>
      </c>
      <c r="K45" s="2">
        <f>TREND(Calibration!$A$2:$A$4,Calibration!$C$2:$C$4,E45)</f>
        <v>664.11007005209774</v>
      </c>
      <c r="L45" s="2">
        <f>TREND(Calibration!$A$2:$A$4,Calibration!$D$2:$D$4,G45)</f>
        <v>533.13495390069795</v>
      </c>
    </row>
    <row r="46" spans="1:12" x14ac:dyDescent="0.25">
      <c r="A46">
        <v>220085</v>
      </c>
      <c r="B46">
        <v>14.87899971</v>
      </c>
      <c r="C46">
        <v>0.62970000999999998</v>
      </c>
      <c r="D46">
        <v>9.9000003020963209E+37</v>
      </c>
      <c r="E46">
        <v>1.67250001</v>
      </c>
      <c r="F46">
        <v>333.39700317</v>
      </c>
      <c r="G46">
        <v>1.3944000000000001</v>
      </c>
      <c r="H46">
        <v>9.9000003020963209E+37</v>
      </c>
      <c r="J46" s="2">
        <f>TREND(Calibration!$A$2:$A$4,Calibration!$B$2:$B$4,C46)</f>
        <v>402.94638851614303</v>
      </c>
      <c r="K46" s="2">
        <f>TREND(Calibration!$A$2:$A$4,Calibration!$C$2:$C$4,E46)</f>
        <v>656.90845576777133</v>
      </c>
      <c r="L46" s="2">
        <f>TREND(Calibration!$A$2:$A$4,Calibration!$D$2:$D$4,G46)</f>
        <v>533.79454860261012</v>
      </c>
    </row>
    <row r="47" spans="1:12" x14ac:dyDescent="0.25">
      <c r="A47">
        <v>225085</v>
      </c>
      <c r="B47">
        <v>14.86600018</v>
      </c>
      <c r="C47">
        <v>0.63290000000000002</v>
      </c>
      <c r="D47">
        <v>9.9000003020963209E+37</v>
      </c>
      <c r="E47">
        <v>1.67359996</v>
      </c>
      <c r="F47">
        <v>476.81100464000002</v>
      </c>
      <c r="G47">
        <v>1.39279997</v>
      </c>
      <c r="H47">
        <v>9.9000003020963209E+37</v>
      </c>
      <c r="J47" s="2">
        <f>TREND(Calibration!$A$2:$A$4,Calibration!$B$2:$B$4,C47)</f>
        <v>404.90916902857106</v>
      </c>
      <c r="K47" s="2">
        <f>TREND(Calibration!$A$2:$A$4,Calibration!$C$2:$C$4,E47)</f>
        <v>657.35347961791297</v>
      </c>
      <c r="L47" s="2">
        <f>TREND(Calibration!$A$2:$A$4,Calibration!$D$2:$D$4,G47)</f>
        <v>533.13495390069795</v>
      </c>
    </row>
    <row r="48" spans="1:12" x14ac:dyDescent="0.25">
      <c r="A48">
        <v>230085</v>
      </c>
      <c r="B48">
        <v>14.795000079999999</v>
      </c>
      <c r="C48">
        <v>0.63719999999999999</v>
      </c>
      <c r="D48">
        <v>1322.7139892600001</v>
      </c>
      <c r="E48">
        <v>1.6557999800000001</v>
      </c>
      <c r="F48">
        <v>456.47198486000002</v>
      </c>
      <c r="G48">
        <v>1.3944000000000001</v>
      </c>
      <c r="H48">
        <v>9.9000003020963209E+37</v>
      </c>
      <c r="J48" s="2">
        <f>TREND(Calibration!$A$2:$A$4,Calibration!$B$2:$B$4,C48)</f>
        <v>407.5466635843166</v>
      </c>
      <c r="K48" s="2">
        <f>TREND(Calibration!$A$2:$A$4,Calibration!$C$2:$C$4,E48)</f>
        <v>650.15186533358667</v>
      </c>
      <c r="L48" s="2">
        <f>TREND(Calibration!$A$2:$A$4,Calibration!$D$2:$D$4,G48)</f>
        <v>533.79454860261012</v>
      </c>
    </row>
    <row r="49" spans="1:12" x14ac:dyDescent="0.25">
      <c r="A49">
        <v>235085</v>
      </c>
      <c r="B49">
        <v>14.694000239999999</v>
      </c>
      <c r="C49">
        <v>0.63719999999999999</v>
      </c>
      <c r="D49">
        <v>1133.4520263700001</v>
      </c>
      <c r="E49">
        <v>1.61090004</v>
      </c>
      <c r="F49">
        <v>591.02600098000005</v>
      </c>
      <c r="G49">
        <v>1.39279997</v>
      </c>
      <c r="H49">
        <v>9.9000003020963209E+37</v>
      </c>
      <c r="J49" s="2">
        <f>TREND(Calibration!$A$2:$A$4,Calibration!$B$2:$B$4,C49)</f>
        <v>407.5466635843166</v>
      </c>
      <c r="K49" s="2">
        <f>TREND(Calibration!$A$2:$A$4,Calibration!$C$2:$C$4,E49)</f>
        <v>631.98599945792853</v>
      </c>
      <c r="L49" s="2">
        <f>TREND(Calibration!$A$2:$A$4,Calibration!$D$2:$D$4,G49)</f>
        <v>533.13495390069795</v>
      </c>
    </row>
    <row r="50" spans="1:12" x14ac:dyDescent="0.25">
      <c r="A50">
        <v>240085</v>
      </c>
      <c r="B50">
        <v>14.545000079999999</v>
      </c>
      <c r="C50">
        <v>0.64590000999999997</v>
      </c>
      <c r="D50">
        <v>998.85198975000003</v>
      </c>
      <c r="E50">
        <v>1.6266000300000001</v>
      </c>
      <c r="F50">
        <v>818.75</v>
      </c>
      <c r="G50">
        <v>1.3921999899999999</v>
      </c>
      <c r="H50">
        <v>9.9000003020963209E+37</v>
      </c>
      <c r="J50" s="2">
        <f>TREND(Calibration!$A$2:$A$4,Calibration!$B$2:$B$4,C50)</f>
        <v>412.88299591220789</v>
      </c>
      <c r="K50" s="2">
        <f>TREND(Calibration!$A$2:$A$4,Calibration!$C$2:$C$4,E50)</f>
        <v>638.3379881819485</v>
      </c>
      <c r="L50" s="2">
        <f>TREND(Calibration!$A$2:$A$4,Calibration!$D$2:$D$4,G50)</f>
        <v>532.88761876994829</v>
      </c>
    </row>
    <row r="51" spans="1:12" x14ac:dyDescent="0.25">
      <c r="A51">
        <v>245084</v>
      </c>
      <c r="B51">
        <v>14.38899994</v>
      </c>
      <c r="C51">
        <v>0.64700000999999996</v>
      </c>
      <c r="D51">
        <v>974.79699706999997</v>
      </c>
      <c r="E51">
        <v>1.6504000400000001</v>
      </c>
      <c r="F51">
        <v>964.43298340000001</v>
      </c>
      <c r="G51">
        <v>1.3944000000000001</v>
      </c>
      <c r="H51">
        <v>9.9000003020963209E+37</v>
      </c>
      <c r="J51" s="2">
        <f>TREND(Calibration!$A$2:$A$4,Calibration!$B$2:$B$4,C51)</f>
        <v>413.5577038218172</v>
      </c>
      <c r="K51" s="2">
        <f>TREND(Calibration!$A$2:$A$4,Calibration!$C$2:$C$4,E51)</f>
        <v>647.96712776430263</v>
      </c>
      <c r="L51" s="2">
        <f>TREND(Calibration!$A$2:$A$4,Calibration!$D$2:$D$4,G51)</f>
        <v>533.79454860261012</v>
      </c>
    </row>
    <row r="52" spans="1:12" x14ac:dyDescent="0.25">
      <c r="A52">
        <v>250085</v>
      </c>
      <c r="B52">
        <v>14.269000050000001</v>
      </c>
      <c r="C52">
        <v>0.64800000000000002</v>
      </c>
      <c r="D52">
        <v>754.76702881000006</v>
      </c>
      <c r="E52">
        <v>1.6621999700000001</v>
      </c>
      <c r="F52">
        <v>9.9000003020963209E+37</v>
      </c>
      <c r="G52">
        <v>1.3944000000000001</v>
      </c>
      <c r="H52">
        <v>9.9000003020963209E+37</v>
      </c>
      <c r="J52" s="2">
        <f>TREND(Calibration!$A$2:$A$4,Calibration!$B$2:$B$4,C52)</f>
        <v>414.17106851502655</v>
      </c>
      <c r="K52" s="2">
        <f>TREND(Calibration!$A$2:$A$4,Calibration!$C$2:$C$4,E52)</f>
        <v>652.74120865889074</v>
      </c>
      <c r="L52" s="2">
        <f>TREND(Calibration!$A$2:$A$4,Calibration!$D$2:$D$4,G52)</f>
        <v>533.79454860261012</v>
      </c>
    </row>
    <row r="53" spans="1:12" x14ac:dyDescent="0.25">
      <c r="A53">
        <v>255084</v>
      </c>
      <c r="B53">
        <v>14.178000450000001</v>
      </c>
      <c r="C53">
        <v>0.64480000999999998</v>
      </c>
      <c r="D53">
        <v>897.52502441000001</v>
      </c>
      <c r="E53">
        <v>1.6270999900000001</v>
      </c>
      <c r="F53">
        <v>9.9000003020963209E+37</v>
      </c>
      <c r="G53">
        <v>1.38789999</v>
      </c>
      <c r="H53">
        <v>9.9000003020963209E+37</v>
      </c>
      <c r="J53" s="2">
        <f>TREND(Calibration!$A$2:$A$4,Calibration!$B$2:$B$4,C53)</f>
        <v>412.20828800259852</v>
      </c>
      <c r="K53" s="2">
        <f>TREND(Calibration!$A$2:$A$4,Calibration!$C$2:$C$4,E53)</f>
        <v>638.54026476189927</v>
      </c>
      <c r="L53" s="2">
        <f>TREND(Calibration!$A$2:$A$4,Calibration!$D$2:$D$4,G53)</f>
        <v>531.11499124532531</v>
      </c>
    </row>
    <row r="54" spans="1:12" x14ac:dyDescent="0.25">
      <c r="A54">
        <v>260086</v>
      </c>
      <c r="B54">
        <v>14.25300026</v>
      </c>
      <c r="C54">
        <v>0.64050001000000001</v>
      </c>
      <c r="D54">
        <v>674.72198486000002</v>
      </c>
      <c r="E54">
        <v>1.6011999800000001</v>
      </c>
      <c r="F54">
        <v>9.9000003020963209E+37</v>
      </c>
      <c r="G54">
        <v>1.3911000499999999</v>
      </c>
      <c r="H54">
        <v>9.9000003020963209E+37</v>
      </c>
      <c r="J54" s="2">
        <f>TREND(Calibration!$A$2:$A$4,Calibration!$B$2:$B$4,C54)</f>
        <v>409.57079344685292</v>
      </c>
      <c r="K54" s="2">
        <f>TREND(Calibration!$A$2:$A$4,Calibration!$C$2:$C$4,E54)</f>
        <v>628.06149557338358</v>
      </c>
      <c r="L54" s="2">
        <f>TREND(Calibration!$A$2:$A$4,Calibration!$D$2:$D$4,G54)</f>
        <v>532.43418064914977</v>
      </c>
    </row>
    <row r="55" spans="1:12" x14ac:dyDescent="0.25">
      <c r="A55">
        <v>265085</v>
      </c>
      <c r="B55">
        <v>14.31400013</v>
      </c>
      <c r="C55">
        <v>0.63400000000000001</v>
      </c>
      <c r="D55">
        <v>874.02099609000004</v>
      </c>
      <c r="E55">
        <v>1.6099000000000001</v>
      </c>
      <c r="F55">
        <v>9.9000003020963209E+37</v>
      </c>
      <c r="G55">
        <v>1.3911000499999999</v>
      </c>
      <c r="H55">
        <v>9.9000003020963209E+37</v>
      </c>
      <c r="J55" s="2">
        <f>TREND(Calibration!$A$2:$A$4,Calibration!$B$2:$B$4,C55)</f>
        <v>405.58387693818037</v>
      </c>
      <c r="K55" s="2">
        <f>TREND(Calibration!$A$2:$A$4,Calibration!$C$2:$C$4,E55)</f>
        <v>631.58139774776384</v>
      </c>
      <c r="L55" s="2">
        <f>TREND(Calibration!$A$2:$A$4,Calibration!$D$2:$D$4,G55)</f>
        <v>532.43418064914977</v>
      </c>
    </row>
    <row r="56" spans="1:12" x14ac:dyDescent="0.25">
      <c r="A56">
        <v>270085</v>
      </c>
      <c r="B56">
        <v>14.35700035</v>
      </c>
      <c r="C56">
        <v>0.63129997000000004</v>
      </c>
      <c r="D56">
        <v>9.9000003020963209E+37</v>
      </c>
      <c r="E56">
        <v>1.60549998</v>
      </c>
      <c r="F56">
        <v>1036.77404785</v>
      </c>
      <c r="G56">
        <v>1.39059997</v>
      </c>
      <c r="H56">
        <v>9.9000003020963209E+37</v>
      </c>
      <c r="J56" s="2">
        <f>TREND(Calibration!$A$2:$A$4,Calibration!$B$2:$B$4,C56)</f>
        <v>403.92775730437813</v>
      </c>
      <c r="K56" s="2">
        <f>TREND(Calibration!$A$2:$A$4,Calibration!$C$2:$C$4,E56)</f>
        <v>629.80121333838133</v>
      </c>
      <c r="L56" s="2">
        <f>TREND(Calibration!$A$2:$A$4,Calibration!$D$2:$D$4,G56)</f>
        <v>532.22802819042568</v>
      </c>
    </row>
    <row r="57" spans="1:12" x14ac:dyDescent="0.25">
      <c r="A57">
        <v>275084</v>
      </c>
      <c r="B57">
        <v>14.42099953</v>
      </c>
      <c r="C57">
        <v>0.63450002999999999</v>
      </c>
      <c r="D57">
        <v>872.67199706999997</v>
      </c>
      <c r="E57">
        <v>1.5882999900000001</v>
      </c>
      <c r="F57">
        <v>9.9000003020963209E+37</v>
      </c>
      <c r="G57">
        <v>1.39279997</v>
      </c>
      <c r="H57">
        <v>9.9000003020963209E+37</v>
      </c>
      <c r="J57" s="2">
        <f>TREND(Calibration!$A$2:$A$4,Calibration!$B$2:$B$4,C57)</f>
        <v>405.89058075276398</v>
      </c>
      <c r="K57" s="2">
        <f>TREND(Calibration!$A$2:$A$4,Calibration!$C$2:$C$4,E57)</f>
        <v>622.84234632424591</v>
      </c>
      <c r="L57" s="2">
        <f>TREND(Calibration!$A$2:$A$4,Calibration!$D$2:$D$4,G57)</f>
        <v>533.13495390069795</v>
      </c>
    </row>
    <row r="58" spans="1:12" x14ac:dyDescent="0.25">
      <c r="A58">
        <v>280085</v>
      </c>
      <c r="B58">
        <v>14.39500046</v>
      </c>
      <c r="C58">
        <v>0.63129997000000004</v>
      </c>
      <c r="D58">
        <v>9.9000003020963209E+37</v>
      </c>
      <c r="E58">
        <v>1.6390000600000001</v>
      </c>
      <c r="F58">
        <v>767.39398193</v>
      </c>
      <c r="G58">
        <v>1.3944000000000001</v>
      </c>
      <c r="H58">
        <v>9.9000003020963209E+37</v>
      </c>
      <c r="J58" s="2">
        <f>TREND(Calibration!$A$2:$A$4,Calibration!$B$2:$B$4,C58)</f>
        <v>403.92775730437813</v>
      </c>
      <c r="K58" s="2">
        <f>TREND(Calibration!$A$2:$A$4,Calibration!$C$2:$C$4,E58)</f>
        <v>643.35486085113553</v>
      </c>
      <c r="L58" s="2">
        <f>TREND(Calibration!$A$2:$A$4,Calibration!$D$2:$D$4,G58)</f>
        <v>533.79454860261012</v>
      </c>
    </row>
    <row r="59" spans="1:12" x14ac:dyDescent="0.25">
      <c r="A59">
        <v>285084</v>
      </c>
      <c r="B59">
        <v>14.369999890000001</v>
      </c>
      <c r="C59">
        <v>0.63559997000000001</v>
      </c>
      <c r="D59">
        <v>532.08197021000001</v>
      </c>
      <c r="E59">
        <v>1.6315000099999999</v>
      </c>
      <c r="F59">
        <v>1330.3580322299999</v>
      </c>
      <c r="G59">
        <v>1.3911000499999999</v>
      </c>
      <c r="H59">
        <v>1205.8559570299999</v>
      </c>
      <c r="J59" s="2">
        <f>TREND(Calibration!$A$2:$A$4,Calibration!$B$2:$B$4,C59)</f>
        <v>406.56525186012368</v>
      </c>
      <c r="K59" s="2">
        <f>TREND(Calibration!$A$2:$A$4,Calibration!$C$2:$C$4,E59)</f>
        <v>640.32044917128178</v>
      </c>
      <c r="L59" s="2">
        <f>TREND(Calibration!$A$2:$A$4,Calibration!$D$2:$D$4,G59)</f>
        <v>532.43418064914977</v>
      </c>
    </row>
    <row r="60" spans="1:12" x14ac:dyDescent="0.25">
      <c r="A60">
        <v>290085</v>
      </c>
      <c r="B60">
        <v>14.269000050000001</v>
      </c>
      <c r="C60">
        <v>0.63020003000000002</v>
      </c>
      <c r="D60">
        <v>9.9000003020963209E+37</v>
      </c>
      <c r="E60">
        <v>1.5958000400000001</v>
      </c>
      <c r="F60">
        <v>695.95397949000005</v>
      </c>
      <c r="G60">
        <v>1.3921999899999999</v>
      </c>
      <c r="H60">
        <v>9.9000003020963209E+37</v>
      </c>
      <c r="J60" s="2">
        <f>TREND(Calibration!$A$2:$A$4,Calibration!$B$2:$B$4,C60)</f>
        <v>403.25308619701838</v>
      </c>
      <c r="K60" s="2">
        <f>TREND(Calibration!$A$2:$A$4,Calibration!$C$2:$C$4,E60)</f>
        <v>625.87675800409954</v>
      </c>
      <c r="L60" s="2">
        <f>TREND(Calibration!$A$2:$A$4,Calibration!$D$2:$D$4,G60)</f>
        <v>532.88761876994829</v>
      </c>
    </row>
    <row r="61" spans="1:12" x14ac:dyDescent="0.25">
      <c r="A61">
        <v>295085</v>
      </c>
      <c r="B61">
        <v>14.213999749999999</v>
      </c>
      <c r="C61">
        <v>0.63020003000000002</v>
      </c>
      <c r="D61">
        <v>946.89801024999997</v>
      </c>
      <c r="E61">
        <v>1.59529996</v>
      </c>
      <c r="F61">
        <v>993.40301513999998</v>
      </c>
      <c r="G61">
        <v>1.39170003</v>
      </c>
      <c r="H61">
        <v>9.9000003020963209E+37</v>
      </c>
      <c r="J61" s="2">
        <f>TREND(Calibration!$A$2:$A$4,Calibration!$B$2:$B$4,C61)</f>
        <v>403.25308619701838</v>
      </c>
      <c r="K61" s="2">
        <f>TREND(Calibration!$A$2:$A$4,Calibration!$C$2:$C$4,E61)</f>
        <v>625.67443287388551</v>
      </c>
      <c r="L61" s="2">
        <f>TREND(Calibration!$A$2:$A$4,Calibration!$D$2:$D$4,G61)</f>
        <v>532.68151577989931</v>
      </c>
    </row>
    <row r="62" spans="1:12" x14ac:dyDescent="0.25">
      <c r="A62">
        <v>300085</v>
      </c>
      <c r="B62">
        <v>14.16800022</v>
      </c>
      <c r="C62">
        <v>0.63239997999999997</v>
      </c>
      <c r="D62">
        <v>1197.29394531</v>
      </c>
      <c r="E62">
        <v>1.5607000600000001</v>
      </c>
      <c r="F62">
        <v>1045.01403809</v>
      </c>
      <c r="G62">
        <v>1.39059997</v>
      </c>
      <c r="H62">
        <v>9.9000003020963209E+37</v>
      </c>
      <c r="J62" s="2">
        <f>TREND(Calibration!$A$2:$A$4,Calibration!$B$2:$B$4,C62)</f>
        <v>404.60247134769565</v>
      </c>
      <c r="K62" s="2">
        <f>TREND(Calibration!$A$2:$A$4,Calibration!$C$2:$C$4,E62)</f>
        <v>611.67581410710807</v>
      </c>
      <c r="L62" s="2">
        <f>TREND(Calibration!$A$2:$A$4,Calibration!$D$2:$D$4,G62)</f>
        <v>532.22802819042568</v>
      </c>
    </row>
    <row r="63" spans="1:12" x14ac:dyDescent="0.25">
      <c r="A63">
        <v>305085</v>
      </c>
      <c r="B63">
        <v>14.17199993</v>
      </c>
      <c r="C63">
        <v>0.63559997000000001</v>
      </c>
      <c r="D63">
        <v>836.17999268000005</v>
      </c>
      <c r="E63">
        <v>1.57369995</v>
      </c>
      <c r="F63">
        <v>1269.8470459</v>
      </c>
      <c r="G63">
        <v>1.3895000200000001</v>
      </c>
      <c r="H63">
        <v>9.9000003020963209E+37</v>
      </c>
      <c r="J63" s="2">
        <f>TREND(Calibration!$A$2:$A$4,Calibration!$B$2:$B$4,C63)</f>
        <v>406.56525186012368</v>
      </c>
      <c r="K63" s="2">
        <f>TREND(Calibration!$A$2:$A$4,Calibration!$C$2:$C$4,E63)</f>
        <v>616.93538145036746</v>
      </c>
      <c r="L63" s="2">
        <f>TREND(Calibration!$A$2:$A$4,Calibration!$D$2:$D$4,G63)</f>
        <v>531.7745859472376</v>
      </c>
    </row>
    <row r="64" spans="1:12" x14ac:dyDescent="0.25">
      <c r="A64">
        <v>310085</v>
      </c>
      <c r="B64">
        <v>14.20400047</v>
      </c>
      <c r="C64">
        <v>0.63889998000000003</v>
      </c>
      <c r="D64">
        <v>480.13000488</v>
      </c>
      <c r="E64">
        <v>1.5742000300000001</v>
      </c>
      <c r="F64">
        <v>9.9000003020963209E+37</v>
      </c>
      <c r="G64">
        <v>1.3911000499999999</v>
      </c>
      <c r="H64">
        <v>9.9000003020963209E+37</v>
      </c>
      <c r="J64" s="2">
        <f>TREND(Calibration!$A$2:$A$4,Calibration!$B$2:$B$4,C64)</f>
        <v>408.58938172265999</v>
      </c>
      <c r="K64" s="2">
        <f>TREND(Calibration!$A$2:$A$4,Calibration!$C$2:$C$4,E64)</f>
        <v>617.13770658058149</v>
      </c>
      <c r="L64" s="2">
        <f>TREND(Calibration!$A$2:$A$4,Calibration!$D$2:$D$4,G64)</f>
        <v>532.43418064914977</v>
      </c>
    </row>
    <row r="65" spans="1:12" x14ac:dyDescent="0.25">
      <c r="A65">
        <v>315085</v>
      </c>
      <c r="B65">
        <v>14.28499985</v>
      </c>
      <c r="C65">
        <v>0.63990002999999995</v>
      </c>
      <c r="D65">
        <v>696.47601318</v>
      </c>
      <c r="E65">
        <v>1.57640004</v>
      </c>
      <c r="F65">
        <v>9.9000003020963209E+37</v>
      </c>
      <c r="G65">
        <v>1.39489996</v>
      </c>
      <c r="H65">
        <v>9.9000003020963209E+37</v>
      </c>
      <c r="J65" s="2">
        <f>TREND(Calibration!$A$2:$A$4,Calibration!$B$2:$B$4,C65)</f>
        <v>409.2027832181189</v>
      </c>
      <c r="K65" s="2">
        <f>TREND(Calibration!$A$2:$A$4,Calibration!$C$2:$C$4,E65)</f>
        <v>618.02779878527281</v>
      </c>
      <c r="L65" s="2">
        <f>TREND(Calibration!$A$2:$A$4,Calibration!$D$2:$D$4,G65)</f>
        <v>534.0006515926591</v>
      </c>
    </row>
    <row r="66" spans="1:12" x14ac:dyDescent="0.25">
      <c r="A66">
        <v>320085</v>
      </c>
      <c r="B66">
        <v>14.369999890000001</v>
      </c>
      <c r="C66">
        <v>0.64700000999999996</v>
      </c>
      <c r="D66">
        <v>973.48297118999994</v>
      </c>
      <c r="E66">
        <v>1.59309995</v>
      </c>
      <c r="F66">
        <v>9.9000003020963209E+37</v>
      </c>
      <c r="G66">
        <v>1.3911000499999999</v>
      </c>
      <c r="H66">
        <v>9.9000003020963209E+37</v>
      </c>
      <c r="J66" s="2">
        <f>TREND(Calibration!$A$2:$A$4,Calibration!$B$2:$B$4,C66)</f>
        <v>413.5577038218172</v>
      </c>
      <c r="K66" s="2">
        <f>TREND(Calibration!$A$2:$A$4,Calibration!$C$2:$C$4,E66)</f>
        <v>624.78434066919431</v>
      </c>
      <c r="L66" s="2">
        <f>TREND(Calibration!$A$2:$A$4,Calibration!$D$2:$D$4,G66)</f>
        <v>532.43418064914977</v>
      </c>
    </row>
    <row r="67" spans="1:12" x14ac:dyDescent="0.25">
      <c r="A67">
        <v>325085</v>
      </c>
      <c r="B67">
        <v>14.444000239999999</v>
      </c>
      <c r="C67">
        <v>0.64639997000000005</v>
      </c>
      <c r="D67">
        <v>1334.1660156200001</v>
      </c>
      <c r="E67">
        <v>1.61090004</v>
      </c>
      <c r="F67">
        <v>1362.0479736299999</v>
      </c>
      <c r="G67">
        <v>1.3900999999999999</v>
      </c>
      <c r="H67">
        <v>9.9000003020963209E+37</v>
      </c>
      <c r="J67" s="2">
        <f>TREND(Calibration!$A$2:$A$4,Calibration!$B$2:$B$4,C67)</f>
        <v>413.18965679083362</v>
      </c>
      <c r="K67" s="2">
        <f>TREND(Calibration!$A$2:$A$4,Calibration!$C$2:$C$4,E67)</f>
        <v>631.98599945792853</v>
      </c>
      <c r="L67" s="2">
        <f>TREND(Calibration!$A$2:$A$4,Calibration!$D$2:$D$4,G67)</f>
        <v>532.02192107798714</v>
      </c>
    </row>
    <row r="68" spans="1:12" x14ac:dyDescent="0.25">
      <c r="A68">
        <v>330085</v>
      </c>
      <c r="B68">
        <v>14.47000027</v>
      </c>
      <c r="C68">
        <v>0.65069997000000002</v>
      </c>
      <c r="D68">
        <v>9.9000003020963209E+37</v>
      </c>
      <c r="E68">
        <v>1.5801999600000001</v>
      </c>
      <c r="F68">
        <v>797.67401123000002</v>
      </c>
      <c r="G68">
        <v>1.3944000000000001</v>
      </c>
      <c r="H68">
        <v>9.9000003020963209E+37</v>
      </c>
      <c r="J68" s="2">
        <f>TREND(Calibration!$A$2:$A$4,Calibration!$B$2:$B$4,C68)</f>
        <v>415.82715134657923</v>
      </c>
      <c r="K68" s="2">
        <f>TREND(Calibration!$A$2:$A$4,Calibration!$C$2:$C$4,E68)</f>
        <v>619.56519142005652</v>
      </c>
      <c r="L68" s="2">
        <f>TREND(Calibration!$A$2:$A$4,Calibration!$D$2:$D$4,G68)</f>
        <v>533.79454860261012</v>
      </c>
    </row>
    <row r="69" spans="1:12" x14ac:dyDescent="0.25">
      <c r="A69">
        <v>335085</v>
      </c>
      <c r="B69">
        <v>14.45400047</v>
      </c>
      <c r="C69">
        <v>0.65339999999999998</v>
      </c>
      <c r="D69">
        <v>9.9000003020963209E+37</v>
      </c>
      <c r="E69">
        <v>1.62820005</v>
      </c>
      <c r="F69">
        <v>513.65100098000005</v>
      </c>
      <c r="G69">
        <v>1.39279997</v>
      </c>
      <c r="H69">
        <v>9.9000003020963209E+37</v>
      </c>
      <c r="J69" s="2">
        <f>TREND(Calibration!$A$2:$A$4,Calibration!$B$2:$B$4,C69)</f>
        <v>417.48327098038152</v>
      </c>
      <c r="K69" s="2">
        <f>TREND(Calibration!$A$2:$A$4,Calibration!$C$2:$C$4,E69)</f>
        <v>638.98533311644894</v>
      </c>
      <c r="L69" s="2">
        <f>TREND(Calibration!$A$2:$A$4,Calibration!$D$2:$D$4,G69)</f>
        <v>533.13495390069795</v>
      </c>
    </row>
    <row r="70" spans="1:12" x14ac:dyDescent="0.25">
      <c r="A70">
        <v>340086</v>
      </c>
      <c r="B70">
        <v>14.50599957</v>
      </c>
      <c r="C70">
        <v>0.65780002000000004</v>
      </c>
      <c r="D70">
        <v>704.94598388999998</v>
      </c>
      <c r="E70">
        <v>1.5964000199999999</v>
      </c>
      <c r="F70">
        <v>964.05700683999999</v>
      </c>
      <c r="G70">
        <v>1.39279997</v>
      </c>
      <c r="H70">
        <v>9.9000003020963209E+37</v>
      </c>
      <c r="J70" s="2">
        <f>TREND(Calibration!$A$2:$A$4,Calibration!$B$2:$B$4,C70)</f>
        <v>420.18211488623547</v>
      </c>
      <c r="K70" s="2">
        <f>TREND(Calibration!$A$2:$A$4,Calibration!$C$2:$C$4,E70)</f>
        <v>626.11950122843507</v>
      </c>
      <c r="L70" s="2">
        <f>TREND(Calibration!$A$2:$A$4,Calibration!$D$2:$D$4,G70)</f>
        <v>533.13495390069795</v>
      </c>
    </row>
    <row r="71" spans="1:12" x14ac:dyDescent="0.25">
      <c r="A71">
        <v>345085</v>
      </c>
      <c r="B71">
        <v>14.477000240000001</v>
      </c>
      <c r="C71">
        <v>0.66100000999999997</v>
      </c>
      <c r="D71">
        <v>9.9000003020963209E+37</v>
      </c>
      <c r="E71">
        <v>1.58070004</v>
      </c>
      <c r="F71">
        <v>1149.2960205100001</v>
      </c>
      <c r="G71">
        <v>1.3933000600000001</v>
      </c>
      <c r="H71">
        <v>9.9000003020963209E+37</v>
      </c>
      <c r="J71" s="2">
        <f>TREND(Calibration!$A$2:$A$4,Calibration!$B$2:$B$4,C71)</f>
        <v>422.14489539866344</v>
      </c>
      <c r="K71" s="2">
        <f>TREND(Calibration!$A$2:$A$4,Calibration!$C$2:$C$4,E71)</f>
        <v>619.76751655027044</v>
      </c>
      <c r="L71" s="2">
        <f>TREND(Calibration!$A$2:$A$4,Calibration!$D$2:$D$4,G71)</f>
        <v>533.3411104818116</v>
      </c>
    </row>
    <row r="72" spans="1:12" x14ac:dyDescent="0.25">
      <c r="A72">
        <v>350086</v>
      </c>
      <c r="B72">
        <v>14.53199959</v>
      </c>
      <c r="C72">
        <v>0.65990000999999998</v>
      </c>
      <c r="D72">
        <v>1066.9250488299999</v>
      </c>
      <c r="E72">
        <v>1.64170003</v>
      </c>
      <c r="F72">
        <v>1268.3039550799999</v>
      </c>
      <c r="G72">
        <v>1.3911000499999999</v>
      </c>
      <c r="H72">
        <v>9.9000003020963209E+37</v>
      </c>
      <c r="J72" s="2">
        <f>TREND(Calibration!$A$2:$A$4,Calibration!$B$2:$B$4,C72)</f>
        <v>421.47018748905407</v>
      </c>
      <c r="K72" s="2">
        <f>TREND(Calibration!$A$2:$A$4,Calibration!$C$2:$C$4,E72)</f>
        <v>644.4472296357776</v>
      </c>
      <c r="L72" s="2">
        <f>TREND(Calibration!$A$2:$A$4,Calibration!$D$2:$D$4,G72)</f>
        <v>532.43418064914977</v>
      </c>
    </row>
    <row r="73" spans="1:12" x14ac:dyDescent="0.25">
      <c r="A73">
        <v>355085</v>
      </c>
      <c r="B73">
        <v>14.649000170000001</v>
      </c>
      <c r="C73">
        <v>0.65780002000000004</v>
      </c>
      <c r="D73">
        <v>25.700000760000002</v>
      </c>
      <c r="E73">
        <v>1.68060005</v>
      </c>
      <c r="F73">
        <v>9.9000003020963209E+37</v>
      </c>
      <c r="G73">
        <v>1.39170003</v>
      </c>
      <c r="H73">
        <v>9.9000003020963209E+37</v>
      </c>
      <c r="J73" s="2">
        <f>TREND(Calibration!$A$2:$A$4,Calibration!$B$2:$B$4,C73)</f>
        <v>420.18211488623547</v>
      </c>
      <c r="K73" s="2">
        <f>TREND(Calibration!$A$2:$A$4,Calibration!$C$2:$C$4,E73)</f>
        <v>660.18561471781595</v>
      </c>
      <c r="L73" s="2">
        <f>TREND(Calibration!$A$2:$A$4,Calibration!$D$2:$D$4,G73)</f>
        <v>532.68151577989931</v>
      </c>
    </row>
    <row r="74" spans="1:12" x14ac:dyDescent="0.25">
      <c r="A74">
        <v>360085</v>
      </c>
      <c r="B74">
        <v>14.75899982</v>
      </c>
      <c r="C74">
        <v>0.65130001000000004</v>
      </c>
      <c r="D74">
        <v>9.9000003020963209E+37</v>
      </c>
      <c r="E74">
        <v>1.6833000199999999</v>
      </c>
      <c r="F74">
        <v>1005.51300049</v>
      </c>
      <c r="G74">
        <v>1.3895000200000001</v>
      </c>
      <c r="H74">
        <v>9.9000003020963209E+37</v>
      </c>
      <c r="J74" s="2">
        <f>TREND(Calibration!$A$2:$A$4,Calibration!$B$2:$B$4,C74)</f>
        <v>416.19519837756286</v>
      </c>
      <c r="K74" s="2">
        <f>TREND(Calibration!$A$2:$A$4,Calibration!$C$2:$C$4,E74)</f>
        <v>661.27798350245791</v>
      </c>
      <c r="L74" s="2">
        <f>TREND(Calibration!$A$2:$A$4,Calibration!$D$2:$D$4,G74)</f>
        <v>531.7745859472376</v>
      </c>
    </row>
    <row r="75" spans="1:12" x14ac:dyDescent="0.25">
      <c r="A75">
        <v>365086</v>
      </c>
      <c r="B75">
        <v>14.8920002</v>
      </c>
      <c r="C75">
        <v>0.64859997999999996</v>
      </c>
      <c r="D75">
        <v>9.9000003020963209E+37</v>
      </c>
      <c r="E75">
        <v>1.64709997</v>
      </c>
      <c r="F75">
        <v>376.04098511000001</v>
      </c>
      <c r="G75">
        <v>1.3960000299999999</v>
      </c>
      <c r="H75">
        <v>9.9000003020963209E+37</v>
      </c>
      <c r="J75" s="2">
        <f>TREND(Calibration!$A$2:$A$4,Calibration!$B$2:$B$4,C75)</f>
        <v>414.53907874376057</v>
      </c>
      <c r="K75" s="2">
        <f>TREND(Calibration!$A$2:$A$4,Calibration!$C$2:$C$4,E75)</f>
        <v>646.63196720506164</v>
      </c>
      <c r="L75" s="2">
        <f>TREND(Calibration!$A$2:$A$4,Calibration!$D$2:$D$4,G75)</f>
        <v>534.45414330452229</v>
      </c>
    </row>
    <row r="76" spans="1:12" x14ac:dyDescent="0.25">
      <c r="A76">
        <v>370085</v>
      </c>
      <c r="B76">
        <v>15.027999879999999</v>
      </c>
      <c r="C76">
        <v>0.64370000000000005</v>
      </c>
      <c r="D76">
        <v>1178.61096191</v>
      </c>
      <c r="E76">
        <v>1.6050000200000001</v>
      </c>
      <c r="F76">
        <v>558.09002685999997</v>
      </c>
      <c r="G76">
        <v>1.3987000000000001</v>
      </c>
      <c r="H76">
        <v>9.9000003020963209E+37</v>
      </c>
      <c r="J76" s="2">
        <f>TREND(Calibration!$A$2:$A$4,Calibration!$B$2:$B$4,C76)</f>
        <v>411.53357395928094</v>
      </c>
      <c r="K76" s="2">
        <f>TREND(Calibration!$A$2:$A$4,Calibration!$C$2:$C$4,E76)</f>
        <v>629.59893675843057</v>
      </c>
      <c r="L76" s="2">
        <f>TREND(Calibration!$A$2:$A$4,Calibration!$D$2:$D$4,G76)</f>
        <v>535.5671761272331</v>
      </c>
    </row>
    <row r="77" spans="1:12" x14ac:dyDescent="0.25">
      <c r="A77">
        <v>375086</v>
      </c>
      <c r="B77">
        <v>15.041000370000001</v>
      </c>
      <c r="C77">
        <v>0.64429997999999999</v>
      </c>
      <c r="D77">
        <v>950.23297118999994</v>
      </c>
      <c r="E77">
        <v>1.625</v>
      </c>
      <c r="F77">
        <v>1001.79498291</v>
      </c>
      <c r="G77">
        <v>1.39709997</v>
      </c>
      <c r="H77">
        <v>9.9000003020963209E+37</v>
      </c>
      <c r="J77" s="2">
        <f>TREND(Calibration!$A$2:$A$4,Calibration!$B$2:$B$4,C77)</f>
        <v>411.90158418801497</v>
      </c>
      <c r="K77" s="2">
        <f>TREND(Calibration!$A$2:$A$4,Calibration!$C$2:$C$4,E77)</f>
        <v>637.69063920159283</v>
      </c>
      <c r="L77" s="2">
        <f>TREND(Calibration!$A$2:$A$4,Calibration!$D$2:$D$4,G77)</f>
        <v>534.90758142532093</v>
      </c>
    </row>
    <row r="78" spans="1:12" x14ac:dyDescent="0.25">
      <c r="A78">
        <v>380086</v>
      </c>
      <c r="B78">
        <v>15.00899982</v>
      </c>
      <c r="C78">
        <v>0.64480000999999998</v>
      </c>
      <c r="D78">
        <v>750.57702637</v>
      </c>
      <c r="E78">
        <v>1.6266000300000001</v>
      </c>
      <c r="F78">
        <v>9.9000003020963209E+37</v>
      </c>
      <c r="G78">
        <v>1.3964999899999999</v>
      </c>
      <c r="H78">
        <v>9.9000003020963209E+37</v>
      </c>
      <c r="J78" s="2">
        <f>TREND(Calibration!$A$2:$A$4,Calibration!$B$2:$B$4,C78)</f>
        <v>412.20828800259852</v>
      </c>
      <c r="K78" s="2">
        <f>TREND(Calibration!$A$2:$A$4,Calibration!$C$2:$C$4,E78)</f>
        <v>638.3379881819485</v>
      </c>
      <c r="L78" s="2">
        <f>TREND(Calibration!$A$2:$A$4,Calibration!$D$2:$D$4,G78)</f>
        <v>534.66024629457127</v>
      </c>
    </row>
    <row r="79" spans="1:12" x14ac:dyDescent="0.25">
      <c r="A79">
        <v>385087</v>
      </c>
      <c r="B79">
        <v>14.911000250000001</v>
      </c>
      <c r="C79">
        <v>0.64209998000000001</v>
      </c>
      <c r="D79">
        <v>860.33898925999995</v>
      </c>
      <c r="E79">
        <v>1.60230005</v>
      </c>
      <c r="F79">
        <v>9.9000003020963209E+37</v>
      </c>
      <c r="G79">
        <v>1.39919996</v>
      </c>
      <c r="H79">
        <v>9.9000003020963209E+37</v>
      </c>
      <c r="J79" s="2">
        <f>TREND(Calibration!$A$2:$A$4,Calibration!$B$2:$B$4,C79)</f>
        <v>410.55216836879629</v>
      </c>
      <c r="K79" s="2">
        <f>TREND(Calibration!$A$2:$A$4,Calibration!$C$2:$C$4,E79)</f>
        <v>628.50656797378849</v>
      </c>
      <c r="L79" s="2">
        <f>TREND(Calibration!$A$2:$A$4,Calibration!$D$2:$D$4,G79)</f>
        <v>535.77327911728207</v>
      </c>
    </row>
    <row r="80" spans="1:12" x14ac:dyDescent="0.25">
      <c r="A80">
        <v>390086</v>
      </c>
      <c r="B80">
        <v>14.81099987</v>
      </c>
      <c r="C80">
        <v>0.63940001000000002</v>
      </c>
      <c r="D80">
        <v>1210.3769531200001</v>
      </c>
      <c r="E80">
        <v>1.5785000300000001</v>
      </c>
      <c r="F80">
        <v>9.9000003020963209E+37</v>
      </c>
      <c r="G80">
        <v>1.3960000299999999</v>
      </c>
      <c r="H80">
        <v>9.9000003020963209E+37</v>
      </c>
      <c r="J80" s="2">
        <f>TREND(Calibration!$A$2:$A$4,Calibration!$B$2:$B$4,C80)</f>
        <v>408.89608553724361</v>
      </c>
      <c r="K80" s="2">
        <f>TREND(Calibration!$A$2:$A$4,Calibration!$C$2:$C$4,E80)</f>
        <v>618.87742434557913</v>
      </c>
      <c r="L80" s="2">
        <f>TREND(Calibration!$A$2:$A$4,Calibration!$D$2:$D$4,G80)</f>
        <v>534.45414330452229</v>
      </c>
    </row>
    <row r="81" spans="1:12" x14ac:dyDescent="0.25">
      <c r="A81">
        <v>395086</v>
      </c>
      <c r="B81">
        <v>14.713000299999999</v>
      </c>
      <c r="C81">
        <v>0.63180000000000003</v>
      </c>
      <c r="D81">
        <v>9.9000003020963209E+37</v>
      </c>
      <c r="E81">
        <v>1.6081999499999999</v>
      </c>
      <c r="F81">
        <v>9.9000003020963209E+37</v>
      </c>
      <c r="G81">
        <v>1.3976000500000001</v>
      </c>
      <c r="H81">
        <v>9.9000003020963209E+37</v>
      </c>
      <c r="J81" s="2">
        <f>TREND(Calibration!$A$2:$A$4,Calibration!$B$2:$B$4,C81)</f>
        <v>404.23446111896169</v>
      </c>
      <c r="K81" s="2">
        <f>TREND(Calibration!$A$2:$A$4,Calibration!$C$2:$C$4,E81)</f>
        <v>630.89358212302329</v>
      </c>
      <c r="L81" s="2">
        <f>TREND(Calibration!$A$2:$A$4,Calibration!$D$2:$D$4,G81)</f>
        <v>535.11373388404502</v>
      </c>
    </row>
    <row r="82" spans="1:12" x14ac:dyDescent="0.25">
      <c r="A82">
        <v>400099</v>
      </c>
      <c r="B82">
        <v>14.678000450000001</v>
      </c>
      <c r="C82">
        <v>0.62809998</v>
      </c>
      <c r="D82">
        <v>1179.27502441</v>
      </c>
      <c r="E82">
        <v>1.62390006</v>
      </c>
      <c r="F82">
        <v>9.9000003020963209E+37</v>
      </c>
      <c r="G82">
        <v>1.39919996</v>
      </c>
      <c r="H82">
        <v>9.9000003020963209E+37</v>
      </c>
      <c r="J82" s="2">
        <f>TREND(Calibration!$A$2:$A$4,Calibration!$B$2:$B$4,C82)</f>
        <v>401.96497679195005</v>
      </c>
      <c r="K82" s="2">
        <f>TREND(Calibration!$A$2:$A$4,Calibration!$C$2:$C$4,E82)</f>
        <v>637.24561939730643</v>
      </c>
      <c r="L82" s="2">
        <f>TREND(Calibration!$A$2:$A$4,Calibration!$D$2:$D$4,G82)</f>
        <v>535.77327911728207</v>
      </c>
    </row>
    <row r="83" spans="1:12" x14ac:dyDescent="0.25">
      <c r="A83">
        <v>405086</v>
      </c>
      <c r="B83">
        <v>14.722999570000001</v>
      </c>
      <c r="C83">
        <v>0.62809998</v>
      </c>
      <c r="D83">
        <v>1288.9899902300001</v>
      </c>
      <c r="E83">
        <v>1.59909999</v>
      </c>
      <c r="F83">
        <v>9.9000003020963209E+37</v>
      </c>
      <c r="G83">
        <v>1.4025000299999999</v>
      </c>
      <c r="H83">
        <v>9.9000003020963209E+37</v>
      </c>
      <c r="J83" s="2">
        <f>TREND(Calibration!$A$2:$A$4,Calibration!$B$2:$B$4,C83)</f>
        <v>401.96497679195005</v>
      </c>
      <c r="K83" s="2">
        <f>TREND(Calibration!$A$2:$A$4,Calibration!$C$2:$C$4,E83)</f>
        <v>627.21187001307715</v>
      </c>
      <c r="L83" s="2">
        <f>TREND(Calibration!$A$2:$A$4,Calibration!$D$2:$D$4,G83)</f>
        <v>537.13369653941743</v>
      </c>
    </row>
    <row r="84" spans="1:12" x14ac:dyDescent="0.25">
      <c r="A84">
        <v>410086</v>
      </c>
      <c r="B84">
        <v>14.722999570000001</v>
      </c>
      <c r="C84">
        <v>0.62970000999999998</v>
      </c>
      <c r="D84">
        <v>9.9000003020963209E+37</v>
      </c>
      <c r="E84">
        <v>1.55910003</v>
      </c>
      <c r="F84">
        <v>886.88397216999999</v>
      </c>
      <c r="G84">
        <v>1.39709997</v>
      </c>
      <c r="H84">
        <v>9.9000003020963209E+37</v>
      </c>
      <c r="J84" s="2">
        <f>TREND(Calibration!$A$2:$A$4,Calibration!$B$2:$B$4,C84)</f>
        <v>402.94638851614303</v>
      </c>
      <c r="K84" s="2">
        <f>TREND(Calibration!$A$2:$A$4,Calibration!$C$2:$C$4,E84)</f>
        <v>611.02846512675239</v>
      </c>
      <c r="L84" s="2">
        <f>TREND(Calibration!$A$2:$A$4,Calibration!$D$2:$D$4,G84)</f>
        <v>534.90758142532093</v>
      </c>
    </row>
    <row r="85" spans="1:12" x14ac:dyDescent="0.25">
      <c r="A85">
        <v>415087</v>
      </c>
      <c r="B85">
        <v>14.722999570000001</v>
      </c>
      <c r="C85">
        <v>0.61890000000000001</v>
      </c>
      <c r="D85">
        <v>1042.4329834</v>
      </c>
      <c r="E85">
        <v>1.6180000299999999</v>
      </c>
      <c r="F85">
        <v>1308.2669677700001</v>
      </c>
      <c r="G85">
        <v>1.3987000000000001</v>
      </c>
      <c r="H85">
        <v>9.9000003020963209E+37</v>
      </c>
      <c r="J85" s="2">
        <f>TREND(Calibration!$A$2:$A$4,Calibration!$B$2:$B$4,C85)</f>
        <v>396.32197745172482</v>
      </c>
      <c r="K85" s="2">
        <f>TREND(Calibration!$A$2:$A$4,Calibration!$C$2:$C$4,E85)</f>
        <v>634.85855265195312</v>
      </c>
      <c r="L85" s="2">
        <f>TREND(Calibration!$A$2:$A$4,Calibration!$D$2:$D$4,G85)</f>
        <v>535.5671761272331</v>
      </c>
    </row>
    <row r="86" spans="1:12" x14ac:dyDescent="0.25">
      <c r="A86">
        <v>420087</v>
      </c>
      <c r="B86">
        <v>14.722999570000001</v>
      </c>
      <c r="C86">
        <v>0.62809998</v>
      </c>
      <c r="D86">
        <v>356.06201171999999</v>
      </c>
      <c r="E86">
        <v>1.59909999</v>
      </c>
      <c r="F86">
        <v>9.9000003020963209E+37</v>
      </c>
      <c r="G86">
        <v>1.39709997</v>
      </c>
      <c r="H86">
        <v>1072.48596191</v>
      </c>
      <c r="J86" s="2">
        <f>TREND(Calibration!$A$2:$A$4,Calibration!$B$2:$B$4,C86)</f>
        <v>401.96497679195005</v>
      </c>
      <c r="K86" s="2">
        <f>TREND(Calibration!$A$2:$A$4,Calibration!$C$2:$C$4,E86)</f>
        <v>627.21187001307715</v>
      </c>
      <c r="L86" s="2">
        <f>TREND(Calibration!$A$2:$A$4,Calibration!$D$2:$D$4,G86)</f>
        <v>534.90758142532093</v>
      </c>
    </row>
    <row r="87" spans="1:12" x14ac:dyDescent="0.25">
      <c r="A87">
        <v>425087</v>
      </c>
      <c r="B87">
        <v>14.605999949999999</v>
      </c>
      <c r="C87">
        <v>0.62699996999999996</v>
      </c>
      <c r="D87">
        <v>1143.4210205100001</v>
      </c>
      <c r="E87">
        <v>1.6060999600000001</v>
      </c>
      <c r="F87">
        <v>9.9000003020963209E+37</v>
      </c>
      <c r="G87">
        <v>1.3944000000000001</v>
      </c>
      <c r="H87">
        <v>9.9000003020963209E+37</v>
      </c>
      <c r="J87" s="2">
        <f>TREND(Calibration!$A$2:$A$4,Calibration!$B$2:$B$4,C87)</f>
        <v>401.29026274863241</v>
      </c>
      <c r="K87" s="2">
        <f>TREND(Calibration!$A$2:$A$4,Calibration!$C$2:$C$4,E87)</f>
        <v>630.04395656271697</v>
      </c>
      <c r="L87" s="2">
        <f>TREND(Calibration!$A$2:$A$4,Calibration!$D$2:$D$4,G87)</f>
        <v>533.79454860261012</v>
      </c>
    </row>
    <row r="88" spans="1:12" x14ac:dyDescent="0.25">
      <c r="A88">
        <v>430086</v>
      </c>
      <c r="B88">
        <v>14.45400047</v>
      </c>
      <c r="C88">
        <v>0.62269998000000004</v>
      </c>
      <c r="D88">
        <v>1077.6440429700001</v>
      </c>
      <c r="E88">
        <v>1.5925999900000001</v>
      </c>
      <c r="F88">
        <v>9.9000003020963209E+37</v>
      </c>
      <c r="G88">
        <v>1.39489996</v>
      </c>
      <c r="H88">
        <v>1113.0019531200001</v>
      </c>
      <c r="J88" s="2">
        <f>TREND(Calibration!$A$2:$A$4,Calibration!$B$2:$B$4,C88)</f>
        <v>398.65277432659514</v>
      </c>
      <c r="K88" s="2">
        <f>TREND(Calibration!$A$2:$A$4,Calibration!$C$2:$C$4,E88)</f>
        <v>624.58206408924354</v>
      </c>
      <c r="L88" s="2">
        <f>TREND(Calibration!$A$2:$A$4,Calibration!$D$2:$D$4,G88)</f>
        <v>534.0006515926591</v>
      </c>
    </row>
    <row r="89" spans="1:12" x14ac:dyDescent="0.25">
      <c r="A89">
        <v>435086</v>
      </c>
      <c r="B89">
        <v>14.317999840000001</v>
      </c>
      <c r="C89">
        <v>0.62809998</v>
      </c>
      <c r="D89">
        <v>763.21801758000004</v>
      </c>
      <c r="E89">
        <v>1.5704</v>
      </c>
      <c r="F89">
        <v>9.9000003020963209E+37</v>
      </c>
      <c r="G89">
        <v>1.39709997</v>
      </c>
      <c r="H89">
        <v>9.9000003020963209E+37</v>
      </c>
      <c r="J89" s="2">
        <f>TREND(Calibration!$A$2:$A$4,Calibration!$B$2:$B$4,C89)</f>
        <v>401.96497679195005</v>
      </c>
      <c r="K89" s="2">
        <f>TREND(Calibration!$A$2:$A$4,Calibration!$C$2:$C$4,E89)</f>
        <v>615.60026944138986</v>
      </c>
      <c r="L89" s="2">
        <f>TREND(Calibration!$A$2:$A$4,Calibration!$D$2:$D$4,G89)</f>
        <v>534.90758142532093</v>
      </c>
    </row>
    <row r="90" spans="1:12" x14ac:dyDescent="0.25">
      <c r="A90">
        <v>440086</v>
      </c>
      <c r="B90">
        <v>14.211000439999999</v>
      </c>
      <c r="C90">
        <v>0.62370002000000002</v>
      </c>
      <c r="D90">
        <v>963.09997558999999</v>
      </c>
      <c r="E90">
        <v>1.6007000199999999</v>
      </c>
      <c r="F90">
        <v>9.9000003020963209E+37</v>
      </c>
      <c r="G90">
        <v>1.39170003</v>
      </c>
      <c r="H90">
        <v>9.9000003020963209E+37</v>
      </c>
      <c r="J90" s="2">
        <f>TREND(Calibration!$A$2:$A$4,Calibration!$B$2:$B$4,C90)</f>
        <v>399.26616968834577</v>
      </c>
      <c r="K90" s="2">
        <f>TREND(Calibration!$A$2:$A$4,Calibration!$C$2:$C$4,E90)</f>
        <v>627.85921899343282</v>
      </c>
      <c r="L90" s="2">
        <f>TREND(Calibration!$A$2:$A$4,Calibration!$D$2:$D$4,G90)</f>
        <v>532.68151577989931</v>
      </c>
    </row>
    <row r="91" spans="1:12" x14ac:dyDescent="0.25">
      <c r="A91">
        <v>445086</v>
      </c>
      <c r="B91">
        <v>14.13899994</v>
      </c>
      <c r="C91">
        <v>0.62639999000000002</v>
      </c>
      <c r="D91">
        <v>861.03997803000004</v>
      </c>
      <c r="E91">
        <v>1.62609994</v>
      </c>
      <c r="F91">
        <v>9.9000003020963209E+37</v>
      </c>
      <c r="G91">
        <v>1.3944000000000001</v>
      </c>
      <c r="H91">
        <v>1315.1850585899999</v>
      </c>
      <c r="J91" s="2">
        <f>TREND(Calibration!$A$2:$A$4,Calibration!$B$2:$B$4,C91)</f>
        <v>400.92225251989845</v>
      </c>
      <c r="K91" s="2">
        <f>TREND(Calibration!$A$2:$A$4,Calibration!$C$2:$C$4,E91)</f>
        <v>638.13565900587935</v>
      </c>
      <c r="L91" s="2">
        <f>TREND(Calibration!$A$2:$A$4,Calibration!$D$2:$D$4,G91)</f>
        <v>533.79454860261012</v>
      </c>
    </row>
    <row r="92" spans="1:12" x14ac:dyDescent="0.25">
      <c r="A92">
        <v>450086</v>
      </c>
      <c r="B92">
        <v>14.1420002</v>
      </c>
      <c r="C92">
        <v>0.62589996999999997</v>
      </c>
      <c r="D92">
        <v>960.36102295000001</v>
      </c>
      <c r="E92">
        <v>1.56939995</v>
      </c>
      <c r="F92">
        <v>9.9000003020963209E+37</v>
      </c>
      <c r="G92">
        <v>1.39380002</v>
      </c>
      <c r="H92">
        <v>9.9000003020963209E+37</v>
      </c>
      <c r="J92" s="2">
        <f>TREND(Calibration!$A$2:$A$4,Calibration!$B$2:$B$4,C92)</f>
        <v>400.6155548390231</v>
      </c>
      <c r="K92" s="2">
        <f>TREND(Calibration!$A$2:$A$4,Calibration!$C$2:$C$4,E92)</f>
        <v>615.19566368536982</v>
      </c>
      <c r="L92" s="2">
        <f>TREND(Calibration!$A$2:$A$4,Calibration!$D$2:$D$4,G92)</f>
        <v>533.54721347186057</v>
      </c>
    </row>
    <row r="93" spans="1:12" x14ac:dyDescent="0.25">
      <c r="A93">
        <v>455087</v>
      </c>
      <c r="B93">
        <v>14.21700001</v>
      </c>
      <c r="C93">
        <v>0.62480002999999995</v>
      </c>
      <c r="D93">
        <v>9.9000003020963209E+37</v>
      </c>
      <c r="E93">
        <v>1.61580002</v>
      </c>
      <c r="F93">
        <v>1179.80505371</v>
      </c>
      <c r="G93">
        <v>1.3954999400000001</v>
      </c>
      <c r="H93">
        <v>9.9000003020963209E+37</v>
      </c>
      <c r="J93" s="2">
        <f>TREND(Calibration!$A$2:$A$4,Calibration!$B$2:$B$4,C93)</f>
        <v>399.94088373166335</v>
      </c>
      <c r="K93" s="2">
        <f>TREND(Calibration!$A$2:$A$4,Calibration!$C$2:$C$4,E93)</f>
        <v>633.96846044726192</v>
      </c>
      <c r="L93" s="2">
        <f>TREND(Calibration!$A$2:$A$4,Calibration!$D$2:$D$4,G93)</f>
        <v>534.24798672340876</v>
      </c>
    </row>
    <row r="94" spans="1:12" x14ac:dyDescent="0.25">
      <c r="A94">
        <v>460086</v>
      </c>
      <c r="B94">
        <v>14.32699966</v>
      </c>
      <c r="C94">
        <v>0.62970000999999998</v>
      </c>
      <c r="D94">
        <v>1023.3200073199999</v>
      </c>
      <c r="E94">
        <v>1.5666999800000001</v>
      </c>
      <c r="F94">
        <v>9.9000003020963209E+37</v>
      </c>
      <c r="G94">
        <v>1.3964999899999999</v>
      </c>
      <c r="H94">
        <v>1250.1359863299999</v>
      </c>
      <c r="J94" s="2">
        <f>TREND(Calibration!$A$2:$A$4,Calibration!$B$2:$B$4,C94)</f>
        <v>402.94638851614303</v>
      </c>
      <c r="K94" s="2">
        <f>TREND(Calibration!$A$2:$A$4,Calibration!$C$2:$C$4,E94)</f>
        <v>614.10329490072786</v>
      </c>
      <c r="L94" s="2">
        <f>TREND(Calibration!$A$2:$A$4,Calibration!$D$2:$D$4,G94)</f>
        <v>534.66024629457127</v>
      </c>
    </row>
    <row r="95" spans="1:12" x14ac:dyDescent="0.25">
      <c r="A95">
        <v>465086</v>
      </c>
      <c r="B95">
        <v>14.411999700000001</v>
      </c>
      <c r="C95">
        <v>0.62809998</v>
      </c>
      <c r="D95">
        <v>1040.0839843700001</v>
      </c>
      <c r="E95">
        <v>1.57749999</v>
      </c>
      <c r="F95">
        <v>9.9000003020963209E+37</v>
      </c>
      <c r="G95">
        <v>1.39279997</v>
      </c>
      <c r="H95">
        <v>9.9000003020963209E+37</v>
      </c>
      <c r="J95" s="2">
        <f>TREND(Calibration!$A$2:$A$4,Calibration!$B$2:$B$4,C95)</f>
        <v>401.96497679195005</v>
      </c>
      <c r="K95" s="2">
        <f>TREND(Calibration!$A$2:$A$4,Calibration!$C$2:$C$4,E95)</f>
        <v>618.47282263541445</v>
      </c>
      <c r="L95" s="2">
        <f>TREND(Calibration!$A$2:$A$4,Calibration!$D$2:$D$4,G95)</f>
        <v>533.13495390069795</v>
      </c>
    </row>
    <row r="96" spans="1:12" x14ac:dyDescent="0.25">
      <c r="A96">
        <v>470086</v>
      </c>
      <c r="B96">
        <v>14.45400047</v>
      </c>
      <c r="C96">
        <v>0.63510001000000005</v>
      </c>
      <c r="D96">
        <v>1180.125</v>
      </c>
      <c r="E96">
        <v>1.58389997</v>
      </c>
      <c r="F96">
        <v>9.9000003020963209E+37</v>
      </c>
      <c r="G96">
        <v>1.39380002</v>
      </c>
      <c r="H96">
        <v>9.9000003020963209E+37</v>
      </c>
      <c r="J96" s="2">
        <f>TREND(Calibration!$A$2:$A$4,Calibration!$B$2:$B$4,C96)</f>
        <v>406.258590981498</v>
      </c>
      <c r="K96" s="2">
        <f>TREND(Calibration!$A$2:$A$4,Calibration!$C$2:$C$4,E96)</f>
        <v>621.06216191486328</v>
      </c>
      <c r="L96" s="2">
        <f>TREND(Calibration!$A$2:$A$4,Calibration!$D$2:$D$4,G96)</f>
        <v>533.54721347186057</v>
      </c>
    </row>
    <row r="97" spans="1:12" x14ac:dyDescent="0.25">
      <c r="A97">
        <v>475085</v>
      </c>
      <c r="B97">
        <v>14.472999570000001</v>
      </c>
      <c r="C97">
        <v>0.63669997</v>
      </c>
      <c r="D97">
        <v>1210.8859863299999</v>
      </c>
      <c r="E97">
        <v>1.6444000000000001</v>
      </c>
      <c r="F97">
        <v>9.9000003020963209E+37</v>
      </c>
      <c r="G97">
        <v>1.3960000299999999</v>
      </c>
      <c r="H97">
        <v>9.9000003020963209E+37</v>
      </c>
      <c r="J97" s="2">
        <f>TREND(Calibration!$A$2:$A$4,Calibration!$B$2:$B$4,C97)</f>
        <v>407.23995976973305</v>
      </c>
      <c r="K97" s="2">
        <f>TREND(Calibration!$A$2:$A$4,Calibration!$C$2:$C$4,E97)</f>
        <v>645.53959842041968</v>
      </c>
      <c r="L97" s="2">
        <f>TREND(Calibration!$A$2:$A$4,Calibration!$D$2:$D$4,G97)</f>
        <v>534.45414330452229</v>
      </c>
    </row>
    <row r="98" spans="1:12" x14ac:dyDescent="0.25">
      <c r="A98">
        <v>480086</v>
      </c>
      <c r="B98">
        <v>14.45699978</v>
      </c>
      <c r="C98">
        <v>0.63829999999999998</v>
      </c>
      <c r="D98">
        <v>950.5</v>
      </c>
      <c r="E98">
        <v>1.6595</v>
      </c>
      <c r="F98">
        <v>9.9000003020963209E+37</v>
      </c>
      <c r="G98">
        <v>1.39380002</v>
      </c>
      <c r="H98">
        <v>1340.55505371</v>
      </c>
      <c r="J98" s="2">
        <f>TREND(Calibration!$A$2:$A$4,Calibration!$B$2:$B$4,C98)</f>
        <v>408.22137149392597</v>
      </c>
      <c r="K98" s="2">
        <f>TREND(Calibration!$A$2:$A$4,Calibration!$C$2:$C$4,E98)</f>
        <v>651.64883987424867</v>
      </c>
      <c r="L98" s="2">
        <f>TREND(Calibration!$A$2:$A$4,Calibration!$D$2:$D$4,G98)</f>
        <v>533.54721347186057</v>
      </c>
    </row>
    <row r="99" spans="1:12" x14ac:dyDescent="0.25">
      <c r="A99">
        <v>485085</v>
      </c>
      <c r="B99">
        <v>14.458999629999999</v>
      </c>
      <c r="C99">
        <v>0.64209998000000001</v>
      </c>
      <c r="D99">
        <v>1156.6159668</v>
      </c>
      <c r="E99">
        <v>1.6919000099999999</v>
      </c>
      <c r="F99">
        <v>9.9000003020963209E+37</v>
      </c>
      <c r="G99">
        <v>1.39709997</v>
      </c>
      <c r="H99">
        <v>9.9000003020963209E+37</v>
      </c>
      <c r="J99" s="2">
        <f>TREND(Calibration!$A$2:$A$4,Calibration!$B$2:$B$4,C99)</f>
        <v>410.55216836879629</v>
      </c>
      <c r="K99" s="2">
        <f>TREND(Calibration!$A$2:$A$4,Calibration!$C$2:$C$4,E99)</f>
        <v>664.75741498659806</v>
      </c>
      <c r="L99" s="2">
        <f>TREND(Calibration!$A$2:$A$4,Calibration!$D$2:$D$4,G99)</f>
        <v>534.90758142532093</v>
      </c>
    </row>
    <row r="100" spans="1:12" x14ac:dyDescent="0.25">
      <c r="A100">
        <v>490084</v>
      </c>
      <c r="B100">
        <v>14.413999560000001</v>
      </c>
      <c r="C100">
        <v>0.64370000000000005</v>
      </c>
      <c r="D100">
        <v>1092.86096191</v>
      </c>
      <c r="E100">
        <v>1.70379996</v>
      </c>
      <c r="F100">
        <v>9.9000003020963209E+37</v>
      </c>
      <c r="G100">
        <v>1.39489996</v>
      </c>
      <c r="H100">
        <v>9.9000003020963209E+37</v>
      </c>
      <c r="J100" s="2">
        <f>TREND(Calibration!$A$2:$A$4,Calibration!$B$2:$B$4,C100)</f>
        <v>411.53357395928094</v>
      </c>
      <c r="K100" s="2">
        <f>TREND(Calibration!$A$2:$A$4,Calibration!$C$2:$C$4,E100)</f>
        <v>669.57196252557117</v>
      </c>
      <c r="L100" s="2">
        <f>TREND(Calibration!$A$2:$A$4,Calibration!$D$2:$D$4,G100)</f>
        <v>534.0006515926591</v>
      </c>
    </row>
    <row r="101" spans="1:12" x14ac:dyDescent="0.25">
      <c r="A101">
        <v>495085</v>
      </c>
      <c r="B101">
        <v>14.461000439999999</v>
      </c>
      <c r="C101">
        <v>0.63829999999999998</v>
      </c>
      <c r="D101">
        <v>670.75701904000005</v>
      </c>
      <c r="E101">
        <v>1.70220006</v>
      </c>
      <c r="F101">
        <v>9.9000003020963209E+37</v>
      </c>
      <c r="G101">
        <v>1.3944000000000001</v>
      </c>
      <c r="H101">
        <v>9.9000003020963209E+37</v>
      </c>
      <c r="J101" s="2">
        <f>TREND(Calibration!$A$2:$A$4,Calibration!$B$2:$B$4,C101)</f>
        <v>408.22137149392597</v>
      </c>
      <c r="K101" s="2">
        <f>TREND(Calibration!$A$2:$A$4,Calibration!$C$2:$C$4,E101)</f>
        <v>668.924666141334</v>
      </c>
      <c r="L101" s="2">
        <f>TREND(Calibration!$A$2:$A$4,Calibration!$D$2:$D$4,G101)</f>
        <v>533.79454860261012</v>
      </c>
    </row>
    <row r="102" spans="1:12" x14ac:dyDescent="0.25">
      <c r="A102">
        <v>500085</v>
      </c>
      <c r="B102">
        <v>14.55000019</v>
      </c>
      <c r="C102">
        <v>0.64370000000000005</v>
      </c>
      <c r="D102">
        <v>873.79797363</v>
      </c>
      <c r="E102">
        <v>1.7330000400000001</v>
      </c>
      <c r="F102">
        <v>9.9000003020963209E+37</v>
      </c>
      <c r="G102">
        <v>1.39279997</v>
      </c>
      <c r="H102">
        <v>9.9000003020963209E+37</v>
      </c>
      <c r="J102" s="2">
        <f>TREND(Calibration!$A$2:$A$4,Calibration!$B$2:$B$4,C102)</f>
        <v>411.53357395928094</v>
      </c>
      <c r="K102" s="2">
        <f>TREND(Calibration!$A$2:$A$4,Calibration!$C$2:$C$4,E102)</f>
        <v>681.38589227332773</v>
      </c>
      <c r="L102" s="2">
        <f>TREND(Calibration!$A$2:$A$4,Calibration!$D$2:$D$4,G102)</f>
        <v>533.13495390069795</v>
      </c>
    </row>
    <row r="103" spans="1:12" x14ac:dyDescent="0.25">
      <c r="A103">
        <v>505084</v>
      </c>
      <c r="B103">
        <v>14.692999840000001</v>
      </c>
      <c r="C103">
        <v>0.64160001</v>
      </c>
      <c r="D103">
        <v>923.28399658000001</v>
      </c>
      <c r="E103">
        <v>1.7119</v>
      </c>
      <c r="F103">
        <v>9.9000003020963209E+37</v>
      </c>
      <c r="G103">
        <v>1.39279997</v>
      </c>
      <c r="H103">
        <v>9.9000003020963209E+37</v>
      </c>
      <c r="J103" s="2">
        <f>TREND(Calibration!$A$2:$A$4,Calibration!$B$2:$B$4,C103)</f>
        <v>410.24550135646228</v>
      </c>
      <c r="K103" s="2">
        <f>TREND(Calibration!$A$2:$A$4,Calibration!$C$2:$C$4,E103)</f>
        <v>672.84912147561568</v>
      </c>
      <c r="L103" s="2">
        <f>TREND(Calibration!$A$2:$A$4,Calibration!$D$2:$D$4,G103)</f>
        <v>533.13495390069795</v>
      </c>
    </row>
    <row r="104" spans="1:12" x14ac:dyDescent="0.25">
      <c r="A104">
        <v>510085</v>
      </c>
      <c r="B104">
        <v>14.85999966</v>
      </c>
      <c r="C104">
        <v>0.64050001000000001</v>
      </c>
      <c r="D104">
        <v>383.09298705999998</v>
      </c>
      <c r="E104">
        <v>1.69410002</v>
      </c>
      <c r="F104">
        <v>9.9000003020963209E+37</v>
      </c>
      <c r="G104">
        <v>1.3933000600000001</v>
      </c>
      <c r="H104">
        <v>1108.4890136700001</v>
      </c>
      <c r="J104" s="2">
        <f>TREND(Calibration!$A$2:$A$4,Calibration!$B$2:$B$4,C104)</f>
        <v>409.57079344685292</v>
      </c>
      <c r="K104" s="2">
        <f>TREND(Calibration!$A$2:$A$4,Calibration!$C$2:$C$4,E104)</f>
        <v>665.64750719128938</v>
      </c>
      <c r="L104" s="2">
        <f>TREND(Calibration!$A$2:$A$4,Calibration!$D$2:$D$4,G104)</f>
        <v>533.3411104818116</v>
      </c>
    </row>
    <row r="105" spans="1:12" x14ac:dyDescent="0.25">
      <c r="A105">
        <v>515084</v>
      </c>
      <c r="B105">
        <v>14.928000450000001</v>
      </c>
      <c r="C105">
        <v>0.63559997000000001</v>
      </c>
      <c r="D105">
        <v>9.9000003020963209E+37</v>
      </c>
      <c r="E105">
        <v>1.6800999599999999</v>
      </c>
      <c r="F105">
        <v>9.9000003020963209E+37</v>
      </c>
      <c r="G105">
        <v>1.3944000000000001</v>
      </c>
      <c r="H105">
        <v>9.9000003020963209E+37</v>
      </c>
      <c r="J105" s="2">
        <f>TREND(Calibration!$A$2:$A$4,Calibration!$B$2:$B$4,C105)</f>
        <v>406.56525186012368</v>
      </c>
      <c r="K105" s="2">
        <f>TREND(Calibration!$A$2:$A$4,Calibration!$C$2:$C$4,E105)</f>
        <v>659.98328554174668</v>
      </c>
      <c r="L105" s="2">
        <f>TREND(Calibration!$A$2:$A$4,Calibration!$D$2:$D$4,G105)</f>
        <v>533.79454860261012</v>
      </c>
    </row>
    <row r="106" spans="1:12" x14ac:dyDescent="0.25">
      <c r="A106">
        <v>520085</v>
      </c>
      <c r="B106">
        <v>15.00399971</v>
      </c>
      <c r="C106">
        <v>0.63719999999999999</v>
      </c>
      <c r="D106">
        <v>658.03997803000004</v>
      </c>
      <c r="E106">
        <v>1.6605999499999999</v>
      </c>
      <c r="F106">
        <v>9.9000003020963209E+37</v>
      </c>
      <c r="G106">
        <v>1.3911000499999999</v>
      </c>
      <c r="H106">
        <v>1287.4060058600001</v>
      </c>
      <c r="J106" s="2">
        <f>TREND(Calibration!$A$2:$A$4,Calibration!$B$2:$B$4,C106)</f>
        <v>407.5466635843166</v>
      </c>
      <c r="K106" s="2">
        <f>TREND(Calibration!$A$2:$A$4,Calibration!$C$2:$C$4,E106)</f>
        <v>652.0938637243903</v>
      </c>
      <c r="L106" s="2">
        <f>TREND(Calibration!$A$2:$A$4,Calibration!$D$2:$D$4,G106)</f>
        <v>532.43418064914977</v>
      </c>
    </row>
    <row r="107" spans="1:12" x14ac:dyDescent="0.25">
      <c r="A107">
        <v>525085</v>
      </c>
      <c r="B107">
        <v>14.972999570000001</v>
      </c>
      <c r="C107">
        <v>0.63290000000000002</v>
      </c>
      <c r="D107">
        <v>1111.04003906</v>
      </c>
      <c r="E107">
        <v>1.7145999700000001</v>
      </c>
      <c r="F107">
        <v>9.9000003020963209E+37</v>
      </c>
      <c r="G107">
        <v>1.3911000499999999</v>
      </c>
      <c r="H107">
        <v>9.9000003020963209E+37</v>
      </c>
      <c r="J107" s="2">
        <f>TREND(Calibration!$A$2:$A$4,Calibration!$B$2:$B$4,C107)</f>
        <v>404.90916902857106</v>
      </c>
      <c r="K107" s="2">
        <f>TREND(Calibration!$A$2:$A$4,Calibration!$C$2:$C$4,E107)</f>
        <v>673.94149026025775</v>
      </c>
      <c r="L107" s="2">
        <f>TREND(Calibration!$A$2:$A$4,Calibration!$D$2:$D$4,G107)</f>
        <v>532.43418064914977</v>
      </c>
    </row>
    <row r="108" spans="1:12" x14ac:dyDescent="0.25">
      <c r="A108">
        <v>530085</v>
      </c>
      <c r="B108">
        <v>14.89000034</v>
      </c>
      <c r="C108">
        <v>0.62860000000000005</v>
      </c>
      <c r="D108">
        <v>1356.7280273399999</v>
      </c>
      <c r="E108">
        <v>1.6794999799999999</v>
      </c>
      <c r="F108">
        <v>9.9000003020963209E+37</v>
      </c>
      <c r="G108">
        <v>1.39380002</v>
      </c>
      <c r="H108">
        <v>9.9000003020963209E+37</v>
      </c>
      <c r="J108" s="2">
        <f>TREND(Calibration!$A$2:$A$4,Calibration!$B$2:$B$4,C108)</f>
        <v>402.27167447282545</v>
      </c>
      <c r="K108" s="2">
        <f>TREND(Calibration!$A$2:$A$4,Calibration!$C$2:$C$4,E108)</f>
        <v>659.74054231741104</v>
      </c>
      <c r="L108" s="2">
        <f>TREND(Calibration!$A$2:$A$4,Calibration!$D$2:$D$4,G108)</f>
        <v>533.54721347186057</v>
      </c>
    </row>
    <row r="109" spans="1:12" x14ac:dyDescent="0.25">
      <c r="A109">
        <v>535084</v>
      </c>
      <c r="B109">
        <v>14.72000027</v>
      </c>
      <c r="C109">
        <v>0.62429999999999997</v>
      </c>
      <c r="D109">
        <v>746.33300781000003</v>
      </c>
      <c r="E109">
        <v>1.6729999799999999</v>
      </c>
      <c r="F109">
        <v>9.9000003020963209E+37</v>
      </c>
      <c r="G109">
        <v>1.39170003</v>
      </c>
      <c r="H109">
        <v>9.9000003020963209E+37</v>
      </c>
      <c r="J109" s="2">
        <f>TREND(Calibration!$A$2:$A$4,Calibration!$B$2:$B$4,C109)</f>
        <v>399.63417991707979</v>
      </c>
      <c r="K109" s="2">
        <f>TREND(Calibration!$A$2:$A$4,Calibration!$C$2:$C$4,E109)</f>
        <v>657.11073639357733</v>
      </c>
      <c r="L109" s="2">
        <f>TREND(Calibration!$A$2:$A$4,Calibration!$D$2:$D$4,G109)</f>
        <v>532.68151577989931</v>
      </c>
    </row>
    <row r="110" spans="1:12" x14ac:dyDescent="0.25">
      <c r="A110">
        <v>540085</v>
      </c>
      <c r="B110">
        <v>14.56099987</v>
      </c>
      <c r="C110">
        <v>0.62050002999999998</v>
      </c>
      <c r="D110">
        <v>681.99401854999996</v>
      </c>
      <c r="E110">
        <v>1.65629995</v>
      </c>
      <c r="F110">
        <v>9.9000003020963209E+37</v>
      </c>
      <c r="G110">
        <v>1.3954999400000001</v>
      </c>
      <c r="H110">
        <v>9.9000003020963209E+37</v>
      </c>
      <c r="J110" s="2">
        <f>TREND(Calibration!$A$2:$A$4,Calibration!$B$2:$B$4,C110)</f>
        <v>397.30338917591774</v>
      </c>
      <c r="K110" s="2">
        <f>TREND(Calibration!$A$2:$A$4,Calibration!$C$2:$C$4,E110)</f>
        <v>650.35414595939267</v>
      </c>
      <c r="L110" s="2">
        <f>TREND(Calibration!$A$2:$A$4,Calibration!$D$2:$D$4,G110)</f>
        <v>534.24798672340876</v>
      </c>
    </row>
    <row r="111" spans="1:12" x14ac:dyDescent="0.25">
      <c r="A111">
        <v>545084</v>
      </c>
      <c r="B111">
        <v>14.477999690000001</v>
      </c>
      <c r="C111">
        <v>0.62159997</v>
      </c>
      <c r="D111">
        <v>743.48297118999994</v>
      </c>
      <c r="E111">
        <v>1.61899996</v>
      </c>
      <c r="F111">
        <v>1279.02502441</v>
      </c>
      <c r="G111">
        <v>1.39279997</v>
      </c>
      <c r="H111">
        <v>9.9000003020963209E+37</v>
      </c>
      <c r="J111" s="2">
        <f>TREND(Calibration!$A$2:$A$4,Calibration!$B$2:$B$4,C111)</f>
        <v>397.9780602832775</v>
      </c>
      <c r="K111" s="2">
        <f>TREND(Calibration!$A$2:$A$4,Calibration!$C$2:$C$4,E111)</f>
        <v>635.26310985770999</v>
      </c>
      <c r="L111" s="2">
        <f>TREND(Calibration!$A$2:$A$4,Calibration!$D$2:$D$4,G111)</f>
        <v>533.13495390069795</v>
      </c>
    </row>
    <row r="112" spans="1:12" x14ac:dyDescent="0.25">
      <c r="A112">
        <v>550086</v>
      </c>
      <c r="B112">
        <v>14.494999890000001</v>
      </c>
      <c r="C112">
        <v>0.62269998000000004</v>
      </c>
      <c r="D112">
        <v>436.02200317</v>
      </c>
      <c r="E112">
        <v>1.6605999499999999</v>
      </c>
      <c r="F112">
        <v>9.9000003020963209E+37</v>
      </c>
      <c r="G112">
        <v>1.39489996</v>
      </c>
      <c r="H112">
        <v>9.9000003020963209E+37</v>
      </c>
      <c r="J112" s="2">
        <f>TREND(Calibration!$A$2:$A$4,Calibration!$B$2:$B$4,C112)</f>
        <v>398.65277432659514</v>
      </c>
      <c r="K112" s="2">
        <f>TREND(Calibration!$A$2:$A$4,Calibration!$C$2:$C$4,E112)</f>
        <v>652.0938637243903</v>
      </c>
      <c r="L112" s="2">
        <f>TREND(Calibration!$A$2:$A$4,Calibration!$D$2:$D$4,G112)</f>
        <v>534.0006515926591</v>
      </c>
    </row>
    <row r="113" spans="1:12" x14ac:dyDescent="0.25">
      <c r="A113">
        <v>555085</v>
      </c>
      <c r="B113">
        <v>14.489999770000001</v>
      </c>
      <c r="C113">
        <v>0.61940002000000005</v>
      </c>
      <c r="D113">
        <v>9.9000003020963209E+37</v>
      </c>
      <c r="E113">
        <v>1.625</v>
      </c>
      <c r="F113">
        <v>1172.6960449200001</v>
      </c>
      <c r="G113">
        <v>1.3933000600000001</v>
      </c>
      <c r="H113">
        <v>9.9000003020963209E+37</v>
      </c>
      <c r="J113" s="2">
        <f>TREND(Calibration!$A$2:$A$4,Calibration!$B$2:$B$4,C113)</f>
        <v>396.62867513260022</v>
      </c>
      <c r="K113" s="2">
        <f>TREND(Calibration!$A$2:$A$4,Calibration!$C$2:$C$4,E113)</f>
        <v>637.69063920159283</v>
      </c>
      <c r="L113" s="2">
        <f>TREND(Calibration!$A$2:$A$4,Calibration!$D$2:$D$4,G113)</f>
        <v>533.3411104818116</v>
      </c>
    </row>
    <row r="114" spans="1:12" x14ac:dyDescent="0.25">
      <c r="A114">
        <v>560085</v>
      </c>
      <c r="B114">
        <v>14.55500031</v>
      </c>
      <c r="C114">
        <v>0.62269998000000004</v>
      </c>
      <c r="D114">
        <v>766.96002196999996</v>
      </c>
      <c r="E114">
        <v>1.6211999699999999</v>
      </c>
      <c r="F114">
        <v>9.9000003020963209E+37</v>
      </c>
      <c r="G114">
        <v>1.39380002</v>
      </c>
      <c r="H114">
        <v>9.9000003020963209E+37</v>
      </c>
      <c r="J114" s="2">
        <f>TREND(Calibration!$A$2:$A$4,Calibration!$B$2:$B$4,C114)</f>
        <v>398.65277432659514</v>
      </c>
      <c r="K114" s="2">
        <f>TREND(Calibration!$A$2:$A$4,Calibration!$C$2:$C$4,E114)</f>
        <v>636.15320206240119</v>
      </c>
      <c r="L114" s="2">
        <f>TREND(Calibration!$A$2:$A$4,Calibration!$D$2:$D$4,G114)</f>
        <v>533.54721347186057</v>
      </c>
    </row>
    <row r="115" spans="1:12" x14ac:dyDescent="0.25">
      <c r="A115">
        <v>565085</v>
      </c>
      <c r="B115">
        <v>14.5909996</v>
      </c>
      <c r="C115">
        <v>0.62099998999999995</v>
      </c>
      <c r="D115">
        <v>834.15600586000005</v>
      </c>
      <c r="E115">
        <v>1.6335999999999999</v>
      </c>
      <c r="F115">
        <v>1253.1219482399999</v>
      </c>
      <c r="G115">
        <v>1.39380002</v>
      </c>
      <c r="H115">
        <v>9.9000003020963209E+37</v>
      </c>
      <c r="J115" s="2">
        <f>TREND(Calibration!$A$2:$A$4,Calibration!$B$2:$B$4,C115)</f>
        <v>397.61005005454348</v>
      </c>
      <c r="K115" s="2">
        <f>TREND(Calibration!$A$2:$A$4,Calibration!$C$2:$C$4,E115)</f>
        <v>641.17007473158822</v>
      </c>
      <c r="L115" s="2">
        <f>TREND(Calibration!$A$2:$A$4,Calibration!$D$2:$D$4,G115)</f>
        <v>533.54721347186057</v>
      </c>
    </row>
    <row r="116" spans="1:12" x14ac:dyDescent="0.25">
      <c r="A116">
        <v>570085</v>
      </c>
      <c r="B116">
        <v>14.57699966</v>
      </c>
      <c r="C116">
        <v>0.62</v>
      </c>
      <c r="D116">
        <v>781.28802489999998</v>
      </c>
      <c r="E116">
        <v>1.59099996</v>
      </c>
      <c r="F116">
        <v>1086.04296875</v>
      </c>
      <c r="G116">
        <v>1.3944000000000001</v>
      </c>
      <c r="H116">
        <v>9.9000003020963209E+37</v>
      </c>
      <c r="J116" s="2">
        <f>TREND(Calibration!$A$2:$A$4,Calibration!$B$2:$B$4,C116)</f>
        <v>396.99668536133419</v>
      </c>
      <c r="K116" s="2">
        <f>TREND(Calibration!$A$2:$A$4,Calibration!$C$2:$C$4,E116)</f>
        <v>623.93471510888787</v>
      </c>
      <c r="L116" s="2">
        <f>TREND(Calibration!$A$2:$A$4,Calibration!$D$2:$D$4,G116)</f>
        <v>533.79454860261012</v>
      </c>
    </row>
    <row r="117" spans="1:12" x14ac:dyDescent="0.25">
      <c r="A117">
        <v>575085</v>
      </c>
      <c r="B117">
        <v>14.51299953</v>
      </c>
      <c r="C117">
        <v>0.62209999999999999</v>
      </c>
      <c r="D117">
        <v>765.21801758000004</v>
      </c>
      <c r="E117">
        <v>1.6142000000000001</v>
      </c>
      <c r="F117">
        <v>975.47802734000004</v>
      </c>
      <c r="G117">
        <v>1.3960000299999999</v>
      </c>
      <c r="H117">
        <v>9.9000003020963209E+37</v>
      </c>
      <c r="J117" s="2">
        <f>TREND(Calibration!$A$2:$A$4,Calibration!$B$2:$B$4,C117)</f>
        <v>398.28476409786111</v>
      </c>
      <c r="K117" s="2">
        <f>TREND(Calibration!$A$2:$A$4,Calibration!$C$2:$C$4,E117)</f>
        <v>633.32111551276159</v>
      </c>
      <c r="L117" s="2">
        <f>TREND(Calibration!$A$2:$A$4,Calibration!$D$2:$D$4,G117)</f>
        <v>534.45414330452229</v>
      </c>
    </row>
    <row r="118" spans="1:12" x14ac:dyDescent="0.25">
      <c r="A118">
        <v>580087</v>
      </c>
      <c r="B118">
        <v>14.38799953</v>
      </c>
      <c r="C118">
        <v>0.61940002000000005</v>
      </c>
      <c r="D118">
        <v>919.70098876999998</v>
      </c>
      <c r="E118">
        <v>1.63849998</v>
      </c>
      <c r="F118">
        <v>1005.93902588</v>
      </c>
      <c r="G118">
        <v>1.3960000299999999</v>
      </c>
      <c r="H118">
        <v>9.9000003020963209E+37</v>
      </c>
      <c r="J118" s="2">
        <f>TREND(Calibration!$A$2:$A$4,Calibration!$B$2:$B$4,C118)</f>
        <v>396.62867513260022</v>
      </c>
      <c r="K118" s="2">
        <f>TREND(Calibration!$A$2:$A$4,Calibration!$C$2:$C$4,E118)</f>
        <v>643.15253572092161</v>
      </c>
      <c r="L118" s="2">
        <f>TREND(Calibration!$A$2:$A$4,Calibration!$D$2:$D$4,G118)</f>
        <v>534.45414330452229</v>
      </c>
    </row>
    <row r="119" spans="1:12" x14ac:dyDescent="0.25">
      <c r="A119">
        <v>585086</v>
      </c>
      <c r="B119">
        <v>14.272000309999999</v>
      </c>
      <c r="C119">
        <v>0.62319999999999998</v>
      </c>
      <c r="D119">
        <v>957.87097168000003</v>
      </c>
      <c r="E119">
        <v>1.60769999</v>
      </c>
      <c r="F119">
        <v>953.49401854999996</v>
      </c>
      <c r="G119">
        <v>1.39709997</v>
      </c>
      <c r="H119">
        <v>9.9000003020963209E+37</v>
      </c>
      <c r="J119" s="2">
        <f>TREND(Calibration!$A$2:$A$4,Calibration!$B$2:$B$4,C119)</f>
        <v>398.95947200747042</v>
      </c>
      <c r="K119" s="2">
        <f>TREND(Calibration!$A$2:$A$4,Calibration!$C$2:$C$4,E119)</f>
        <v>630.69130554307253</v>
      </c>
      <c r="L119" s="2">
        <f>TREND(Calibration!$A$2:$A$4,Calibration!$D$2:$D$4,G119)</f>
        <v>534.90758142532093</v>
      </c>
    </row>
    <row r="120" spans="1:12" x14ac:dyDescent="0.25">
      <c r="A120">
        <v>590087</v>
      </c>
      <c r="B120">
        <v>14.152000429999999</v>
      </c>
      <c r="C120">
        <v>0.62429999999999997</v>
      </c>
      <c r="D120">
        <v>1017.91400146</v>
      </c>
      <c r="E120">
        <v>1.5865999500000001</v>
      </c>
      <c r="F120">
        <v>667.68200683999999</v>
      </c>
      <c r="G120">
        <v>1.3997999400000001</v>
      </c>
      <c r="H120">
        <v>9.9000003020963209E+37</v>
      </c>
      <c r="J120" s="2">
        <f>TREND(Calibration!$A$2:$A$4,Calibration!$B$2:$B$4,C120)</f>
        <v>399.63417991707979</v>
      </c>
      <c r="K120" s="2">
        <f>TREND(Calibration!$A$2:$A$4,Calibration!$C$2:$C$4,E120)</f>
        <v>622.15453474536059</v>
      </c>
      <c r="L120" s="2">
        <f>TREND(Calibration!$A$2:$A$4,Calibration!$D$2:$D$4,G120)</f>
        <v>536.02061424803173</v>
      </c>
    </row>
    <row r="121" spans="1:12" x14ac:dyDescent="0.25">
      <c r="A121">
        <v>595086</v>
      </c>
      <c r="B121">
        <v>14.069000239999999</v>
      </c>
      <c r="C121">
        <v>0.62429999999999997</v>
      </c>
      <c r="D121">
        <v>1196.4370117200001</v>
      </c>
      <c r="E121">
        <v>1.6142000000000001</v>
      </c>
      <c r="F121">
        <v>787.14501953000001</v>
      </c>
      <c r="G121">
        <v>1.39919996</v>
      </c>
      <c r="H121">
        <v>9.9000003020963209E+37</v>
      </c>
      <c r="J121" s="2">
        <f>TREND(Calibration!$A$2:$A$4,Calibration!$B$2:$B$4,C121)</f>
        <v>399.63417991707979</v>
      </c>
      <c r="K121" s="2">
        <f>TREND(Calibration!$A$2:$A$4,Calibration!$C$2:$C$4,E121)</f>
        <v>633.32111551276159</v>
      </c>
      <c r="L121" s="2">
        <f>TREND(Calibration!$A$2:$A$4,Calibration!$D$2:$D$4,G121)</f>
        <v>535.77327911728207</v>
      </c>
    </row>
    <row r="122" spans="1:12" x14ac:dyDescent="0.25">
      <c r="A122">
        <v>600086</v>
      </c>
      <c r="B122">
        <v>14.04300022</v>
      </c>
      <c r="C122">
        <v>0.62749999999999995</v>
      </c>
      <c r="D122">
        <v>9.9000003020963209E+37</v>
      </c>
      <c r="E122">
        <v>1.6099000000000001</v>
      </c>
      <c r="F122">
        <v>459.08099364999998</v>
      </c>
      <c r="G122">
        <v>1.3987000000000001</v>
      </c>
      <c r="H122">
        <v>9.9000003020963209E+37</v>
      </c>
      <c r="J122" s="2">
        <f>TREND(Calibration!$A$2:$A$4,Calibration!$B$2:$B$4,C122)</f>
        <v>401.59696656321603</v>
      </c>
      <c r="K122" s="2">
        <f>TREND(Calibration!$A$2:$A$4,Calibration!$C$2:$C$4,E122)</f>
        <v>631.58139774776384</v>
      </c>
      <c r="L122" s="2">
        <f>TREND(Calibration!$A$2:$A$4,Calibration!$D$2:$D$4,G122)</f>
        <v>535.5671761272331</v>
      </c>
    </row>
    <row r="123" spans="1:12" x14ac:dyDescent="0.25">
      <c r="A123">
        <v>605086</v>
      </c>
      <c r="B123">
        <v>14.03299999</v>
      </c>
      <c r="C123">
        <v>0.62639999000000002</v>
      </c>
      <c r="D123">
        <v>9.9000003020963209E+37</v>
      </c>
      <c r="E123">
        <v>1.60549998</v>
      </c>
      <c r="F123">
        <v>252.38000488</v>
      </c>
      <c r="G123">
        <v>1.40090001</v>
      </c>
      <c r="H123">
        <v>9.9000003020963209E+37</v>
      </c>
      <c r="J123" s="2">
        <f>TREND(Calibration!$A$2:$A$4,Calibration!$B$2:$B$4,C123)</f>
        <v>400.92225251989845</v>
      </c>
      <c r="K123" s="2">
        <f>TREND(Calibration!$A$2:$A$4,Calibration!$C$2:$C$4,E123)</f>
        <v>629.80121333838133</v>
      </c>
      <c r="L123" s="2">
        <f>TREND(Calibration!$A$2:$A$4,Calibration!$D$2:$D$4,G123)</f>
        <v>536.47410595989493</v>
      </c>
    </row>
    <row r="124" spans="1:12" x14ac:dyDescent="0.25">
      <c r="A124">
        <v>610098</v>
      </c>
      <c r="B124">
        <v>14.09000015</v>
      </c>
      <c r="C124">
        <v>0.62809998</v>
      </c>
      <c r="D124">
        <v>702.66302489999998</v>
      </c>
      <c r="E124">
        <v>1.5834000100000001</v>
      </c>
      <c r="F124">
        <v>724.51202393000005</v>
      </c>
      <c r="G124">
        <v>1.39709997</v>
      </c>
      <c r="H124">
        <v>9.9000003020963209E+37</v>
      </c>
      <c r="J124" s="2">
        <f>TREND(Calibration!$A$2:$A$4,Calibration!$B$2:$B$4,C124)</f>
        <v>401.96497679195005</v>
      </c>
      <c r="K124" s="2">
        <f>TREND(Calibration!$A$2:$A$4,Calibration!$C$2:$C$4,E124)</f>
        <v>620.85988533491252</v>
      </c>
      <c r="L124" s="2">
        <f>TREND(Calibration!$A$2:$A$4,Calibration!$D$2:$D$4,G124)</f>
        <v>534.90758142532093</v>
      </c>
    </row>
    <row r="125" spans="1:12" x14ac:dyDescent="0.25">
      <c r="A125">
        <v>615087</v>
      </c>
      <c r="B125">
        <v>14.1079998</v>
      </c>
      <c r="C125">
        <v>0.62370002000000002</v>
      </c>
      <c r="D125">
        <v>9.9000003020963209E+37</v>
      </c>
      <c r="E125">
        <v>1.6497999400000001</v>
      </c>
      <c r="F125">
        <v>481.94100952000002</v>
      </c>
      <c r="G125">
        <v>1.3982000400000001</v>
      </c>
      <c r="H125">
        <v>9.9000003020963209E+37</v>
      </c>
      <c r="J125" s="2">
        <f>TREND(Calibration!$A$2:$A$4,Calibration!$B$2:$B$4,C125)</f>
        <v>399.26616968834577</v>
      </c>
      <c r="K125" s="2">
        <f>TREND(Calibration!$A$2:$A$4,Calibration!$C$2:$C$4,E125)</f>
        <v>647.72433598970372</v>
      </c>
      <c r="L125" s="2">
        <f>TREND(Calibration!$A$2:$A$4,Calibration!$D$2:$D$4,G125)</f>
        <v>535.36107313718423</v>
      </c>
    </row>
    <row r="126" spans="1:12" x14ac:dyDescent="0.25">
      <c r="A126">
        <v>620086</v>
      </c>
      <c r="B126">
        <v>14.14500046</v>
      </c>
      <c r="C126">
        <v>0.62159997</v>
      </c>
      <c r="D126">
        <v>1095.1230468700001</v>
      </c>
      <c r="E126">
        <v>1.68490005</v>
      </c>
      <c r="F126">
        <v>680.56201171999999</v>
      </c>
      <c r="G126">
        <v>1.3976000500000001</v>
      </c>
      <c r="H126">
        <v>9.9000003020963209E+37</v>
      </c>
      <c r="J126" s="2">
        <f>TREND(Calibration!$A$2:$A$4,Calibration!$B$2:$B$4,C126)</f>
        <v>397.9780602832775</v>
      </c>
      <c r="K126" s="2">
        <f>TREND(Calibration!$A$2:$A$4,Calibration!$C$2:$C$4,E126)</f>
        <v>661.92533248281359</v>
      </c>
      <c r="L126" s="2">
        <f>TREND(Calibration!$A$2:$A$4,Calibration!$D$2:$D$4,G126)</f>
        <v>535.11373388404502</v>
      </c>
    </row>
    <row r="127" spans="1:12" x14ac:dyDescent="0.25">
      <c r="A127">
        <v>625086</v>
      </c>
      <c r="B127">
        <v>14.170000079999999</v>
      </c>
      <c r="C127">
        <v>0.62589996999999997</v>
      </c>
      <c r="D127">
        <v>839.45001220999995</v>
      </c>
      <c r="E127">
        <v>1.68710005</v>
      </c>
      <c r="F127">
        <v>955.06701659999999</v>
      </c>
      <c r="G127">
        <v>1.3976000500000001</v>
      </c>
      <c r="H127">
        <v>9.9000003020963209E+37</v>
      </c>
      <c r="J127" s="2">
        <f>TREND(Calibration!$A$2:$A$4,Calibration!$B$2:$B$4,C127)</f>
        <v>400.6155548390231</v>
      </c>
      <c r="K127" s="2">
        <f>TREND(Calibration!$A$2:$A$4,Calibration!$C$2:$C$4,E127)</f>
        <v>662.81542064164967</v>
      </c>
      <c r="L127" s="2">
        <f>TREND(Calibration!$A$2:$A$4,Calibration!$D$2:$D$4,G127)</f>
        <v>535.11373388404502</v>
      </c>
    </row>
    <row r="128" spans="1:12" x14ac:dyDescent="0.25">
      <c r="A128">
        <v>630087</v>
      </c>
      <c r="B128">
        <v>14.125</v>
      </c>
      <c r="C128">
        <v>0.62209999999999999</v>
      </c>
      <c r="D128">
        <v>9.9000003020963209E+37</v>
      </c>
      <c r="E128">
        <v>1.6713999500000001</v>
      </c>
      <c r="F128">
        <v>610.87597656000003</v>
      </c>
      <c r="G128">
        <v>1.39489996</v>
      </c>
      <c r="H128">
        <v>9.9000003020963209E+37</v>
      </c>
      <c r="J128" s="2">
        <f>TREND(Calibration!$A$2:$A$4,Calibration!$B$2:$B$4,C128)</f>
        <v>398.28476409786111</v>
      </c>
      <c r="K128" s="2">
        <f>TREND(Calibration!$A$2:$A$4,Calibration!$C$2:$C$4,E128)</f>
        <v>656.46338741322177</v>
      </c>
      <c r="L128" s="2">
        <f>TREND(Calibration!$A$2:$A$4,Calibration!$D$2:$D$4,G128)</f>
        <v>534.0006515926591</v>
      </c>
    </row>
    <row r="129" spans="1:12" x14ac:dyDescent="0.25">
      <c r="A129">
        <v>635086</v>
      </c>
      <c r="B129">
        <v>14.09500027</v>
      </c>
      <c r="C129">
        <v>0.62639999000000002</v>
      </c>
      <c r="D129">
        <v>9.9000003020963209E+37</v>
      </c>
      <c r="E129">
        <v>1.6886999600000001</v>
      </c>
      <c r="F129">
        <v>806.96600341999999</v>
      </c>
      <c r="G129">
        <v>1.3954999400000001</v>
      </c>
      <c r="H129">
        <v>9.9000003020963209E+37</v>
      </c>
      <c r="J129" s="2">
        <f>TREND(Calibration!$A$2:$A$4,Calibration!$B$2:$B$4,C129)</f>
        <v>400.92225251989845</v>
      </c>
      <c r="K129" s="2">
        <f>TREND(Calibration!$A$2:$A$4,Calibration!$C$2:$C$4,E129)</f>
        <v>663.46272107174207</v>
      </c>
      <c r="L129" s="2">
        <f>TREND(Calibration!$A$2:$A$4,Calibration!$D$2:$D$4,G129)</f>
        <v>534.24798672340876</v>
      </c>
    </row>
    <row r="130" spans="1:12" x14ac:dyDescent="0.25">
      <c r="A130">
        <v>640099</v>
      </c>
      <c r="B130">
        <v>14.036999700000001</v>
      </c>
      <c r="C130">
        <v>0.62910001999999998</v>
      </c>
      <c r="D130">
        <v>9.9000003020963209E+37</v>
      </c>
      <c r="E130">
        <v>1.7167999700000001</v>
      </c>
      <c r="F130">
        <v>635.15600586000005</v>
      </c>
      <c r="G130">
        <v>1.3976000500000001</v>
      </c>
      <c r="H130">
        <v>9.9000003020963209E+37</v>
      </c>
      <c r="J130" s="2">
        <f>TREND(Calibration!$A$2:$A$4,Calibration!$B$2:$B$4,C130)</f>
        <v>402.57837215370074</v>
      </c>
      <c r="K130" s="2">
        <f>TREND(Calibration!$A$2:$A$4,Calibration!$C$2:$C$4,E130)</f>
        <v>674.83157841909383</v>
      </c>
      <c r="L130" s="2">
        <f>TREND(Calibration!$A$2:$A$4,Calibration!$D$2:$D$4,G130)</f>
        <v>535.11373388404502</v>
      </c>
    </row>
    <row r="131" spans="1:12" x14ac:dyDescent="0.25">
      <c r="A131">
        <v>645088</v>
      </c>
      <c r="B131">
        <v>14.022000309999999</v>
      </c>
      <c r="C131">
        <v>0.62860000000000005</v>
      </c>
      <c r="D131">
        <v>9.9000003020963209E+37</v>
      </c>
      <c r="E131">
        <v>1.7098</v>
      </c>
      <c r="F131">
        <v>714.00701904000005</v>
      </c>
      <c r="G131">
        <v>1.3960000299999999</v>
      </c>
      <c r="H131">
        <v>9.9000003020963209E+37</v>
      </c>
      <c r="J131" s="2">
        <f>TREND(Calibration!$A$2:$A$4,Calibration!$B$2:$B$4,C131)</f>
        <v>402.27167447282545</v>
      </c>
      <c r="K131" s="2">
        <f>TREND(Calibration!$A$2:$A$4,Calibration!$C$2:$C$4,E131)</f>
        <v>671.999491869454</v>
      </c>
      <c r="L131" s="2">
        <f>TREND(Calibration!$A$2:$A$4,Calibration!$D$2:$D$4,G131)</f>
        <v>534.45414330452229</v>
      </c>
    </row>
    <row r="132" spans="1:12" x14ac:dyDescent="0.25">
      <c r="A132">
        <v>650097</v>
      </c>
      <c r="B132">
        <v>14.149999619999999</v>
      </c>
      <c r="C132">
        <v>0.63620001000000004</v>
      </c>
      <c r="D132">
        <v>488.34698486000002</v>
      </c>
      <c r="E132">
        <v>1.6898000200000001</v>
      </c>
      <c r="F132">
        <v>9.9000003020963209E+37</v>
      </c>
      <c r="G132">
        <v>1.3960000299999999</v>
      </c>
      <c r="H132">
        <v>9.9000003020963209E+37</v>
      </c>
      <c r="J132" s="2">
        <f>TREND(Calibration!$A$2:$A$4,Calibration!$B$2:$B$4,C132)</f>
        <v>406.93329889110737</v>
      </c>
      <c r="K132" s="2">
        <f>TREND(Calibration!$A$2:$A$4,Calibration!$C$2:$C$4,E132)</f>
        <v>663.90778942629174</v>
      </c>
      <c r="L132" s="2">
        <f>TREND(Calibration!$A$2:$A$4,Calibration!$D$2:$D$4,G132)</f>
        <v>534.45414330452229</v>
      </c>
    </row>
    <row r="133" spans="1:12" x14ac:dyDescent="0.25">
      <c r="A133">
        <v>655087</v>
      </c>
      <c r="B133">
        <v>14.25599957</v>
      </c>
      <c r="C133">
        <v>0.64209998000000001</v>
      </c>
      <c r="D133">
        <v>920.04699706999997</v>
      </c>
      <c r="E133">
        <v>1.6574000099999999</v>
      </c>
      <c r="F133">
        <v>9.9000003020963209E+37</v>
      </c>
      <c r="G133">
        <v>1.3944000000000001</v>
      </c>
      <c r="H133">
        <v>9.9000003020963209E+37</v>
      </c>
      <c r="J133" s="2">
        <f>TREND(Calibration!$A$2:$A$4,Calibration!$B$2:$B$4,C133)</f>
        <v>410.55216836879629</v>
      </c>
      <c r="K133" s="2">
        <f>TREND(Calibration!$A$2:$A$4,Calibration!$C$2:$C$4,E133)</f>
        <v>650.79921431394223</v>
      </c>
      <c r="L133" s="2">
        <f>TREND(Calibration!$A$2:$A$4,Calibration!$D$2:$D$4,G133)</f>
        <v>533.79454860261012</v>
      </c>
    </row>
    <row r="134" spans="1:12" x14ac:dyDescent="0.25">
      <c r="A134">
        <v>660086</v>
      </c>
      <c r="B134">
        <v>14.394000050000001</v>
      </c>
      <c r="C134">
        <v>0.64590000999999997</v>
      </c>
      <c r="D134">
        <v>1145.4539794899999</v>
      </c>
      <c r="E134">
        <v>1.65470004</v>
      </c>
      <c r="F134">
        <v>9.9000003020963209E+37</v>
      </c>
      <c r="G134">
        <v>1.3964999899999999</v>
      </c>
      <c r="H134">
        <v>9.9000003020963209E+37</v>
      </c>
      <c r="J134" s="2">
        <f>TREND(Calibration!$A$2:$A$4,Calibration!$B$2:$B$4,C134)</f>
        <v>412.88299591220789</v>
      </c>
      <c r="K134" s="2">
        <f>TREND(Calibration!$A$2:$A$4,Calibration!$C$2:$C$4,E134)</f>
        <v>649.70684552930027</v>
      </c>
      <c r="L134" s="2">
        <f>TREND(Calibration!$A$2:$A$4,Calibration!$D$2:$D$4,G134)</f>
        <v>534.66024629457127</v>
      </c>
    </row>
    <row r="135" spans="1:12" x14ac:dyDescent="0.25">
      <c r="A135">
        <v>665087</v>
      </c>
      <c r="B135">
        <v>14.50199986</v>
      </c>
      <c r="C135">
        <v>0.64969999</v>
      </c>
      <c r="D135">
        <v>1068.70495605</v>
      </c>
      <c r="E135">
        <v>1.64709997</v>
      </c>
      <c r="F135">
        <v>9.9000003020963209E+37</v>
      </c>
      <c r="G135">
        <v>1.39709997</v>
      </c>
      <c r="H135">
        <v>9.9000003020963209E+37</v>
      </c>
      <c r="J135" s="2">
        <f>TREND(Calibration!$A$2:$A$4,Calibration!$B$2:$B$4,C135)</f>
        <v>415.21379278707821</v>
      </c>
      <c r="K135" s="2">
        <f>TREND(Calibration!$A$2:$A$4,Calibration!$C$2:$C$4,E135)</f>
        <v>646.63196720506164</v>
      </c>
      <c r="L135" s="2">
        <f>TREND(Calibration!$A$2:$A$4,Calibration!$D$2:$D$4,G135)</f>
        <v>534.90758142532093</v>
      </c>
    </row>
    <row r="136" spans="1:12" x14ac:dyDescent="0.25">
      <c r="A136">
        <v>670086</v>
      </c>
      <c r="B136">
        <v>14.56700039</v>
      </c>
      <c r="C136">
        <v>0.64429997999999999</v>
      </c>
      <c r="D136">
        <v>9.9000003020963209E+37</v>
      </c>
      <c r="E136">
        <v>1.58389997</v>
      </c>
      <c r="F136">
        <v>9.9000003020963209E+37</v>
      </c>
      <c r="G136">
        <v>1.39380002</v>
      </c>
      <c r="H136">
        <v>9.9000003020963209E+37</v>
      </c>
      <c r="J136" s="2">
        <f>TREND(Calibration!$A$2:$A$4,Calibration!$B$2:$B$4,C136)</f>
        <v>411.90158418801497</v>
      </c>
      <c r="K136" s="2">
        <f>TREND(Calibration!$A$2:$A$4,Calibration!$C$2:$C$4,E136)</f>
        <v>621.06216191486328</v>
      </c>
      <c r="L136" s="2">
        <f>TREND(Calibration!$A$2:$A$4,Calibration!$D$2:$D$4,G136)</f>
        <v>533.54721347186057</v>
      </c>
    </row>
    <row r="137" spans="1:12" x14ac:dyDescent="0.25">
      <c r="A137">
        <v>675086</v>
      </c>
      <c r="B137">
        <v>14.59200001</v>
      </c>
      <c r="C137">
        <v>0.64319998</v>
      </c>
      <c r="D137">
        <v>760.16998291000004</v>
      </c>
      <c r="E137">
        <v>1.57579994</v>
      </c>
      <c r="F137">
        <v>9.9000003020963209E+37</v>
      </c>
      <c r="G137">
        <v>1.3976000500000001</v>
      </c>
      <c r="H137">
        <v>1359.33496094</v>
      </c>
      <c r="J137" s="2">
        <f>TREND(Calibration!$A$2:$A$4,Calibration!$B$2:$B$4,C137)</f>
        <v>411.2268762784056</v>
      </c>
      <c r="K137" s="2">
        <f>TREND(Calibration!$A$2:$A$4,Calibration!$C$2:$C$4,E137)</f>
        <v>617.78500701067389</v>
      </c>
      <c r="L137" s="2">
        <f>TREND(Calibration!$A$2:$A$4,Calibration!$D$2:$D$4,G137)</f>
        <v>535.11373388404502</v>
      </c>
    </row>
    <row r="138" spans="1:12" x14ac:dyDescent="0.25">
      <c r="A138">
        <v>680089</v>
      </c>
      <c r="B138">
        <v>14.583000180000001</v>
      </c>
      <c r="C138">
        <v>0.64800000000000002</v>
      </c>
      <c r="D138">
        <v>849.83099364999998</v>
      </c>
      <c r="E138">
        <v>1.54130006</v>
      </c>
      <c r="F138">
        <v>9.9000003020963209E+37</v>
      </c>
      <c r="G138">
        <v>1.3982000400000001</v>
      </c>
      <c r="H138">
        <v>9.9000003020963209E+37</v>
      </c>
      <c r="J138" s="2">
        <f>TREND(Calibration!$A$2:$A$4,Calibration!$B$2:$B$4,C138)</f>
        <v>414.17106851502655</v>
      </c>
      <c r="K138" s="2">
        <f>TREND(Calibration!$A$2:$A$4,Calibration!$C$2:$C$4,E138)</f>
        <v>603.82685488828133</v>
      </c>
      <c r="L138" s="2">
        <f>TREND(Calibration!$A$2:$A$4,Calibration!$D$2:$D$4,G138)</f>
        <v>535.36107313718423</v>
      </c>
    </row>
    <row r="139" spans="1:12" x14ac:dyDescent="0.25">
      <c r="A139">
        <v>685088</v>
      </c>
      <c r="B139">
        <v>14.557000159999999</v>
      </c>
      <c r="C139">
        <v>0.64969999</v>
      </c>
      <c r="D139">
        <v>1187.42700195</v>
      </c>
      <c r="E139">
        <v>1.5428999699999999</v>
      </c>
      <c r="F139">
        <v>1253.98498535</v>
      </c>
      <c r="G139">
        <v>1.3987000000000001</v>
      </c>
      <c r="H139">
        <v>9.9000003020963209E+37</v>
      </c>
      <c r="J139" s="2">
        <f>TREND(Calibration!$A$2:$A$4,Calibration!$B$2:$B$4,C139)</f>
        <v>415.21379278707821</v>
      </c>
      <c r="K139" s="2">
        <f>TREND(Calibration!$A$2:$A$4,Calibration!$C$2:$C$4,E139)</f>
        <v>604.47415531837373</v>
      </c>
      <c r="L139" s="2">
        <f>TREND(Calibration!$A$2:$A$4,Calibration!$D$2:$D$4,G139)</f>
        <v>535.5671761272331</v>
      </c>
    </row>
    <row r="140" spans="1:12" x14ac:dyDescent="0.25">
      <c r="A140">
        <v>690088</v>
      </c>
      <c r="B140">
        <v>14.569000239999999</v>
      </c>
      <c r="C140">
        <v>0.64969999</v>
      </c>
      <c r="D140">
        <v>1030.36901855</v>
      </c>
      <c r="E140">
        <v>1.4921</v>
      </c>
      <c r="F140">
        <v>9.9000003020963209E+37</v>
      </c>
      <c r="G140">
        <v>1.3997999400000001</v>
      </c>
      <c r="H140">
        <v>9.9000003020963209E+37</v>
      </c>
      <c r="J140" s="2">
        <f>TREND(Calibration!$A$2:$A$4,Calibration!$B$2:$B$4,C140)</f>
        <v>415.21379278707821</v>
      </c>
      <c r="K140" s="2">
        <f>TREND(Calibration!$A$2:$A$4,Calibration!$C$2:$C$4,E140)</f>
        <v>583.92122269736228</v>
      </c>
      <c r="L140" s="2">
        <f>TREND(Calibration!$A$2:$A$4,Calibration!$D$2:$D$4,G140)</f>
        <v>536.02061424803173</v>
      </c>
    </row>
    <row r="141" spans="1:12" x14ac:dyDescent="0.25">
      <c r="A141">
        <v>695088</v>
      </c>
      <c r="B141">
        <v>14.623999599999999</v>
      </c>
      <c r="C141">
        <v>0.64480000999999998</v>
      </c>
      <c r="D141">
        <v>1216.2779541</v>
      </c>
      <c r="E141">
        <v>1.4830000400000001</v>
      </c>
      <c r="F141">
        <v>9.9000003020963209E+37</v>
      </c>
      <c r="G141">
        <v>1.4019000500000001</v>
      </c>
      <c r="H141">
        <v>9.9000003020963209E+37</v>
      </c>
      <c r="J141" s="2">
        <f>TREND(Calibration!$A$2:$A$4,Calibration!$B$2:$B$4,C141)</f>
        <v>412.20828800259852</v>
      </c>
      <c r="K141" s="2">
        <f>TREND(Calibration!$A$2:$A$4,Calibration!$C$2:$C$4,E141)</f>
        <v>580.23951058741625</v>
      </c>
      <c r="L141" s="2">
        <f>TREND(Calibration!$A$2:$A$4,Calibration!$D$2:$D$4,G141)</f>
        <v>536.88636140866799</v>
      </c>
    </row>
    <row r="142" spans="1:12" x14ac:dyDescent="0.25">
      <c r="A142">
        <v>700088</v>
      </c>
      <c r="B142">
        <v>14.67300034</v>
      </c>
      <c r="C142">
        <v>0.63779998000000004</v>
      </c>
      <c r="D142">
        <v>134.58900452</v>
      </c>
      <c r="E142">
        <v>1.45700002</v>
      </c>
      <c r="F142">
        <v>9.9000003020963209E+37</v>
      </c>
      <c r="G142">
        <v>1.39919996</v>
      </c>
      <c r="H142">
        <v>9.9000003020963209E+37</v>
      </c>
      <c r="J142" s="2">
        <f>TREND(Calibration!$A$2:$A$4,Calibration!$B$2:$B$4,C142)</f>
        <v>407.91467381305068</v>
      </c>
      <c r="K142" s="2">
        <f>TREND(Calibration!$A$2:$A$4,Calibration!$C$2:$C$4,E142)</f>
        <v>569.72027880037092</v>
      </c>
      <c r="L142" s="2">
        <f>TREND(Calibration!$A$2:$A$4,Calibration!$D$2:$D$4,G142)</f>
        <v>535.77327911728207</v>
      </c>
    </row>
    <row r="143" spans="1:12" x14ac:dyDescent="0.25">
      <c r="A143">
        <v>705088</v>
      </c>
      <c r="B143">
        <v>14.74699974</v>
      </c>
      <c r="C143">
        <v>0.63620001000000004</v>
      </c>
      <c r="D143">
        <v>976.39398193</v>
      </c>
      <c r="E143">
        <v>1.43649995</v>
      </c>
      <c r="F143">
        <v>9.9000003020963209E+37</v>
      </c>
      <c r="G143">
        <v>1.3982000400000001</v>
      </c>
      <c r="H143">
        <v>9.9000003020963209E+37</v>
      </c>
      <c r="J143" s="2">
        <f>TREND(Calibration!$A$2:$A$4,Calibration!$B$2:$B$4,C143)</f>
        <v>406.93329889110737</v>
      </c>
      <c r="K143" s="2">
        <f>TREND(Calibration!$A$2:$A$4,Calibration!$C$2:$C$4,E143)</f>
        <v>561.42624718113927</v>
      </c>
      <c r="L143" s="2">
        <f>TREND(Calibration!$A$2:$A$4,Calibration!$D$2:$D$4,G143)</f>
        <v>535.36107313718423</v>
      </c>
    </row>
    <row r="144" spans="1:12" x14ac:dyDescent="0.25">
      <c r="A144">
        <v>710089</v>
      </c>
      <c r="B144">
        <v>14.777000429999999</v>
      </c>
      <c r="C144">
        <v>0.62699996999999996</v>
      </c>
      <c r="D144">
        <v>787.63000488</v>
      </c>
      <c r="E144">
        <v>1.41540003</v>
      </c>
      <c r="F144">
        <v>9.9000003020963209E+37</v>
      </c>
      <c r="G144">
        <v>1.39709997</v>
      </c>
      <c r="H144">
        <v>9.9000003020963209E+37</v>
      </c>
      <c r="J144" s="2">
        <f>TREND(Calibration!$A$2:$A$4,Calibration!$B$2:$B$4,C144)</f>
        <v>401.29026274863241</v>
      </c>
      <c r="K144" s="2">
        <f>TREND(Calibration!$A$2:$A$4,Calibration!$C$2:$C$4,E144)</f>
        <v>552.8895249336905</v>
      </c>
      <c r="L144" s="2">
        <f>TREND(Calibration!$A$2:$A$4,Calibration!$D$2:$D$4,G144)</f>
        <v>534.90758142532093</v>
      </c>
    </row>
    <row r="145" spans="1:12" x14ac:dyDescent="0.25">
      <c r="A145">
        <v>715088</v>
      </c>
      <c r="B145">
        <v>14.79899979</v>
      </c>
      <c r="C145">
        <v>0.62749999999999995</v>
      </c>
      <c r="D145">
        <v>801.95001220999995</v>
      </c>
      <c r="E145">
        <v>1.4137999999999999</v>
      </c>
      <c r="F145">
        <v>1242.4310302700001</v>
      </c>
      <c r="G145">
        <v>1.3954999400000001</v>
      </c>
      <c r="H145">
        <v>9.9000003020963209E+37</v>
      </c>
      <c r="J145" s="2">
        <f>TREND(Calibration!$A$2:$A$4,Calibration!$B$2:$B$4,C145)</f>
        <v>401.59696656321603</v>
      </c>
      <c r="K145" s="2">
        <f>TREND(Calibration!$A$2:$A$4,Calibration!$C$2:$C$4,E145)</f>
        <v>552.24217595333482</v>
      </c>
      <c r="L145" s="2">
        <f>TREND(Calibration!$A$2:$A$4,Calibration!$D$2:$D$4,G145)</f>
        <v>534.24798672340876</v>
      </c>
    </row>
    <row r="146" spans="1:12" x14ac:dyDescent="0.25">
      <c r="A146">
        <v>720088</v>
      </c>
      <c r="B146">
        <v>14.74400043</v>
      </c>
      <c r="C146">
        <v>0.63349997999999996</v>
      </c>
      <c r="D146">
        <v>735.71002196999996</v>
      </c>
      <c r="E146">
        <v>1.4052</v>
      </c>
      <c r="F146">
        <v>1026.7580566399999</v>
      </c>
      <c r="G146">
        <v>1.39489996</v>
      </c>
      <c r="H146">
        <v>9.9000003020963209E+37</v>
      </c>
      <c r="J146" s="2">
        <f>TREND(Calibration!$A$2:$A$4,Calibration!$B$2:$B$4,C146)</f>
        <v>405.27717925730502</v>
      </c>
      <c r="K146" s="2">
        <f>TREND(Calibration!$A$2:$A$4,Calibration!$C$2:$C$4,E146)</f>
        <v>548.76274042333955</v>
      </c>
      <c r="L146" s="2">
        <f>TREND(Calibration!$A$2:$A$4,Calibration!$D$2:$D$4,G146)</f>
        <v>534.0006515926591</v>
      </c>
    </row>
    <row r="147" spans="1:12" x14ac:dyDescent="0.25">
      <c r="A147">
        <v>725088</v>
      </c>
      <c r="B147">
        <v>14.63399982</v>
      </c>
      <c r="C147">
        <v>0.63510001000000005</v>
      </c>
      <c r="D147">
        <v>681.17297363</v>
      </c>
      <c r="E147">
        <v>1.3770999900000001</v>
      </c>
      <c r="F147">
        <v>840.03601074000005</v>
      </c>
      <c r="G147">
        <v>1.39279997</v>
      </c>
      <c r="H147">
        <v>9.9000003020963209E+37</v>
      </c>
      <c r="J147" s="2">
        <f>TREND(Calibration!$A$2:$A$4,Calibration!$B$2:$B$4,C147)</f>
        <v>406.258590981498</v>
      </c>
      <c r="K147" s="2">
        <f>TREND(Calibration!$A$2:$A$4,Calibration!$C$2:$C$4,E147)</f>
        <v>537.39388307598779</v>
      </c>
      <c r="L147" s="2">
        <f>TREND(Calibration!$A$2:$A$4,Calibration!$D$2:$D$4,G147)</f>
        <v>533.13495390069795</v>
      </c>
    </row>
    <row r="148" spans="1:12" x14ac:dyDescent="0.25">
      <c r="A148">
        <v>730099</v>
      </c>
      <c r="B148">
        <v>14.555999760000001</v>
      </c>
      <c r="C148">
        <v>0.63990002999999995</v>
      </c>
      <c r="D148">
        <v>519.38098145000004</v>
      </c>
      <c r="E148">
        <v>1.3717000500000001</v>
      </c>
      <c r="F148">
        <v>1097.9160156200001</v>
      </c>
      <c r="G148">
        <v>1.3944000000000001</v>
      </c>
      <c r="H148">
        <v>1329.3640136700001</v>
      </c>
      <c r="J148" s="2">
        <f>TREND(Calibration!$A$2:$A$4,Calibration!$B$2:$B$4,C148)</f>
        <v>409.2027832181189</v>
      </c>
      <c r="K148" s="2">
        <f>TREND(Calibration!$A$2:$A$4,Calibration!$C$2:$C$4,E148)</f>
        <v>535.20914550670375</v>
      </c>
      <c r="L148" s="2">
        <f>TREND(Calibration!$A$2:$A$4,Calibration!$D$2:$D$4,G148)</f>
        <v>533.79454860261012</v>
      </c>
    </row>
    <row r="149" spans="1:12" x14ac:dyDescent="0.25">
      <c r="A149">
        <v>735086</v>
      </c>
      <c r="B149">
        <v>14.420000079999999</v>
      </c>
      <c r="C149">
        <v>0.63559997000000001</v>
      </c>
      <c r="D149">
        <v>9.9000003020963209E+37</v>
      </c>
      <c r="E149">
        <v>1.3566000499999999</v>
      </c>
      <c r="F149">
        <v>574.98297118999994</v>
      </c>
      <c r="G149">
        <v>1.3944000000000001</v>
      </c>
      <c r="H149">
        <v>9.9000003020963209E+37</v>
      </c>
      <c r="J149" s="2">
        <f>TREND(Calibration!$A$2:$A$4,Calibration!$B$2:$B$4,C149)</f>
        <v>406.56525186012368</v>
      </c>
      <c r="K149" s="2">
        <f>TREND(Calibration!$A$2:$A$4,Calibration!$C$2:$C$4,E149)</f>
        <v>529.09990405287465</v>
      </c>
      <c r="L149" s="2">
        <f>TREND(Calibration!$A$2:$A$4,Calibration!$D$2:$D$4,G149)</f>
        <v>533.79454860261012</v>
      </c>
    </row>
    <row r="150" spans="1:12" x14ac:dyDescent="0.25">
      <c r="A150">
        <v>740087</v>
      </c>
      <c r="B150">
        <v>14.25800037</v>
      </c>
      <c r="C150">
        <v>0.63020003000000002</v>
      </c>
      <c r="D150">
        <v>1104.1789550799999</v>
      </c>
      <c r="E150">
        <v>1.34739995</v>
      </c>
      <c r="F150">
        <v>730.83898925999995</v>
      </c>
      <c r="G150">
        <v>1.3954999400000001</v>
      </c>
      <c r="H150">
        <v>9.9000003020963209E+37</v>
      </c>
      <c r="J150" s="2">
        <f>TREND(Calibration!$A$2:$A$4,Calibration!$B$2:$B$4,C150)</f>
        <v>403.25308619701838</v>
      </c>
      <c r="K150" s="2">
        <f>TREND(Calibration!$A$2:$A$4,Calibration!$C$2:$C$4,E150)</f>
        <v>525.37767674828046</v>
      </c>
      <c r="L150" s="2">
        <f>TREND(Calibration!$A$2:$A$4,Calibration!$D$2:$D$4,G150)</f>
        <v>534.24798672340876</v>
      </c>
    </row>
    <row r="151" spans="1:12" x14ac:dyDescent="0.25">
      <c r="A151">
        <v>745087</v>
      </c>
      <c r="B151">
        <v>14.21899986</v>
      </c>
      <c r="C151">
        <v>0.63180000000000003</v>
      </c>
      <c r="D151">
        <v>863.59698486000002</v>
      </c>
      <c r="E151">
        <v>1.3350000399999999</v>
      </c>
      <c r="F151">
        <v>790.97601318</v>
      </c>
      <c r="G151">
        <v>1.3933000600000001</v>
      </c>
      <c r="H151">
        <v>9.9000003020963209E+37</v>
      </c>
      <c r="J151" s="2">
        <f>TREND(Calibration!$A$2:$A$4,Calibration!$B$2:$B$4,C151)</f>
        <v>404.23446111896169</v>
      </c>
      <c r="K151" s="2">
        <f>TREND(Calibration!$A$2:$A$4,Calibration!$C$2:$C$4,E151)</f>
        <v>520.3608526293566</v>
      </c>
      <c r="L151" s="2">
        <f>TREND(Calibration!$A$2:$A$4,Calibration!$D$2:$D$4,G151)</f>
        <v>533.3411104818116</v>
      </c>
    </row>
    <row r="152" spans="1:12" x14ac:dyDescent="0.25">
      <c r="A152">
        <v>750087</v>
      </c>
      <c r="B152">
        <v>14.21500015</v>
      </c>
      <c r="C152">
        <v>0.62809998</v>
      </c>
      <c r="D152">
        <v>1171.5310058600001</v>
      </c>
      <c r="E152">
        <v>1.3057999600000001</v>
      </c>
      <c r="F152">
        <v>494.55599976000002</v>
      </c>
      <c r="G152">
        <v>1.3944000000000001</v>
      </c>
      <c r="H152">
        <v>9.9000003020963209E+37</v>
      </c>
      <c r="J152" s="2">
        <f>TREND(Calibration!$A$2:$A$4,Calibration!$B$2:$B$4,C152)</f>
        <v>401.96497679195005</v>
      </c>
      <c r="K152" s="2">
        <f>TREND(Calibration!$A$2:$A$4,Calibration!$C$2:$C$4,E152)</f>
        <v>508.54692288160004</v>
      </c>
      <c r="L152" s="2">
        <f>TREND(Calibration!$A$2:$A$4,Calibration!$D$2:$D$4,G152)</f>
        <v>533.79454860261012</v>
      </c>
    </row>
    <row r="153" spans="1:12" x14ac:dyDescent="0.25">
      <c r="A153">
        <v>755087</v>
      </c>
      <c r="B153">
        <v>14.23499966</v>
      </c>
      <c r="C153">
        <v>0.63290000000000002</v>
      </c>
      <c r="D153">
        <v>1111.88793945</v>
      </c>
      <c r="E153">
        <v>1.30309999</v>
      </c>
      <c r="F153">
        <v>361.79699706999997</v>
      </c>
      <c r="G153">
        <v>1.39489996</v>
      </c>
      <c r="H153">
        <v>9.9000003020963209E+37</v>
      </c>
      <c r="J153" s="2">
        <f>TREND(Calibration!$A$2:$A$4,Calibration!$B$2:$B$4,C153)</f>
        <v>404.90916902857106</v>
      </c>
      <c r="K153" s="2">
        <f>TREND(Calibration!$A$2:$A$4,Calibration!$C$2:$C$4,E153)</f>
        <v>507.45455409695796</v>
      </c>
      <c r="L153" s="2">
        <f>TREND(Calibration!$A$2:$A$4,Calibration!$D$2:$D$4,G153)</f>
        <v>534.0006515926591</v>
      </c>
    </row>
    <row r="154" spans="1:12" x14ac:dyDescent="0.25">
      <c r="A154">
        <v>760088</v>
      </c>
      <c r="B154">
        <v>14.244999890000001</v>
      </c>
      <c r="C154">
        <v>0.62370002000000002</v>
      </c>
      <c r="D154">
        <v>1281.2180175799999</v>
      </c>
      <c r="E154">
        <v>1.3004000200000001</v>
      </c>
      <c r="F154">
        <v>85.251998900000004</v>
      </c>
      <c r="G154">
        <v>1.39489996</v>
      </c>
      <c r="H154">
        <v>9.9000003020963209E+37</v>
      </c>
      <c r="J154" s="2">
        <f>TREND(Calibration!$A$2:$A$4,Calibration!$B$2:$B$4,C154)</f>
        <v>399.26616968834577</v>
      </c>
      <c r="K154" s="2">
        <f>TREND(Calibration!$A$2:$A$4,Calibration!$C$2:$C$4,E154)</f>
        <v>506.362185312316</v>
      </c>
      <c r="L154" s="2">
        <f>TREND(Calibration!$A$2:$A$4,Calibration!$D$2:$D$4,G154)</f>
        <v>534.0006515926591</v>
      </c>
    </row>
    <row r="155" spans="1:12" x14ac:dyDescent="0.25">
      <c r="A155">
        <v>765089</v>
      </c>
      <c r="B155">
        <v>14.244999890000001</v>
      </c>
      <c r="C155">
        <v>0.62699996999999996</v>
      </c>
      <c r="D155">
        <v>1365.8189697299999</v>
      </c>
      <c r="E155">
        <v>1.27610004</v>
      </c>
      <c r="F155">
        <v>74.852996829999995</v>
      </c>
      <c r="G155">
        <v>1.3964999899999999</v>
      </c>
      <c r="H155">
        <v>9.9000003020963209E+37</v>
      </c>
      <c r="J155" s="2">
        <f>TREND(Calibration!$A$2:$A$4,Calibration!$B$2:$B$4,C155)</f>
        <v>401.29026274863241</v>
      </c>
      <c r="K155" s="2">
        <f>TREND(Calibration!$A$2:$A$4,Calibration!$C$2:$C$4,E155)</f>
        <v>496.53076510415588</v>
      </c>
      <c r="L155" s="2">
        <f>TREND(Calibration!$A$2:$A$4,Calibration!$D$2:$D$4,G155)</f>
        <v>534.66024629457127</v>
      </c>
    </row>
    <row r="156" spans="1:12" x14ac:dyDescent="0.25">
      <c r="A156">
        <v>770088</v>
      </c>
      <c r="B156">
        <v>14.192999840000001</v>
      </c>
      <c r="C156">
        <v>0.62639999000000002</v>
      </c>
      <c r="D156">
        <v>9.9000003020963209E+37</v>
      </c>
      <c r="E156">
        <v>1.2706999800000001</v>
      </c>
      <c r="F156">
        <v>48.796001429999997</v>
      </c>
      <c r="G156">
        <v>1.3960000299999999</v>
      </c>
      <c r="H156">
        <v>9.9000003020963209E+37</v>
      </c>
      <c r="J156" s="2">
        <f>TREND(Calibration!$A$2:$A$4,Calibration!$B$2:$B$4,C156)</f>
        <v>400.92225251989845</v>
      </c>
      <c r="K156" s="2">
        <f>TREND(Calibration!$A$2:$A$4,Calibration!$C$2:$C$4,E156)</f>
        <v>494.34597898460868</v>
      </c>
      <c r="L156" s="2">
        <f>TREND(Calibration!$A$2:$A$4,Calibration!$D$2:$D$4,G156)</f>
        <v>534.45414330452229</v>
      </c>
    </row>
    <row r="157" spans="1:12" x14ac:dyDescent="0.25">
      <c r="A157">
        <v>775090</v>
      </c>
      <c r="B157">
        <v>14.12100029</v>
      </c>
      <c r="C157">
        <v>0.62970000999999998</v>
      </c>
      <c r="D157">
        <v>871.76501465000001</v>
      </c>
      <c r="E157">
        <v>1.25510001</v>
      </c>
      <c r="F157">
        <v>340.43899535999998</v>
      </c>
      <c r="G157">
        <v>1.3982000400000001</v>
      </c>
      <c r="H157">
        <v>9.9000003020963209E+37</v>
      </c>
      <c r="J157" s="2">
        <f>TREND(Calibration!$A$2:$A$4,Calibration!$B$2:$B$4,C157)</f>
        <v>402.94638851614303</v>
      </c>
      <c r="K157" s="2">
        <f>TREND(Calibration!$A$2:$A$4,Calibration!$C$2:$C$4,E157)</f>
        <v>488.03445690497352</v>
      </c>
      <c r="L157" s="2">
        <f>TREND(Calibration!$A$2:$A$4,Calibration!$D$2:$D$4,G157)</f>
        <v>535.36107313718423</v>
      </c>
    </row>
    <row r="158" spans="1:12" x14ac:dyDescent="0.25">
      <c r="A158">
        <v>780089</v>
      </c>
      <c r="B158">
        <v>14.00800037</v>
      </c>
      <c r="C158">
        <v>0.62589996999999997</v>
      </c>
      <c r="D158">
        <v>9.9000003020963209E+37</v>
      </c>
      <c r="E158">
        <v>1.2425999599999999</v>
      </c>
      <c r="F158">
        <v>755.57800293000003</v>
      </c>
      <c r="G158">
        <v>1.39919996</v>
      </c>
      <c r="H158">
        <v>9.9000003020963209E+37</v>
      </c>
      <c r="J158" s="2">
        <f>TREND(Calibration!$A$2:$A$4,Calibration!$B$2:$B$4,C158)</f>
        <v>400.6155548390231</v>
      </c>
      <c r="K158" s="2">
        <f>TREND(Calibration!$A$2:$A$4,Calibration!$C$2:$C$4,E158)</f>
        <v>482.97711759140162</v>
      </c>
      <c r="L158" s="2">
        <f>TREND(Calibration!$A$2:$A$4,Calibration!$D$2:$D$4,G158)</f>
        <v>535.77327911728207</v>
      </c>
    </row>
    <row r="159" spans="1:12" x14ac:dyDescent="0.25">
      <c r="A159">
        <v>785088</v>
      </c>
      <c r="B159">
        <v>13.949000359999999</v>
      </c>
      <c r="C159">
        <v>0.62159997</v>
      </c>
      <c r="D159">
        <v>1206.23596191</v>
      </c>
      <c r="E159">
        <v>1.2394000300000001</v>
      </c>
      <c r="F159">
        <v>835.97900390999996</v>
      </c>
      <c r="G159">
        <v>1.39919996</v>
      </c>
      <c r="H159">
        <v>9.9000003020963209E+37</v>
      </c>
      <c r="J159" s="2">
        <f>TREND(Calibration!$A$2:$A$4,Calibration!$B$2:$B$4,C159)</f>
        <v>397.9780602832775</v>
      </c>
      <c r="K159" s="2">
        <f>TREND(Calibration!$A$2:$A$4,Calibration!$C$2:$C$4,E159)</f>
        <v>481.68247222680884</v>
      </c>
      <c r="L159" s="2">
        <f>TREND(Calibration!$A$2:$A$4,Calibration!$D$2:$D$4,G159)</f>
        <v>535.77327911728207</v>
      </c>
    </row>
    <row r="160" spans="1:12" x14ac:dyDescent="0.25">
      <c r="A160">
        <v>790088</v>
      </c>
      <c r="B160">
        <v>13.90999985</v>
      </c>
      <c r="C160">
        <v>0.62699996999999996</v>
      </c>
      <c r="D160">
        <v>1312.1209716799999</v>
      </c>
      <c r="E160">
        <v>1.22860003</v>
      </c>
      <c r="F160">
        <v>579.55700683999999</v>
      </c>
      <c r="G160">
        <v>1.3982000400000001</v>
      </c>
      <c r="H160">
        <v>9.9000003020963209E+37</v>
      </c>
      <c r="J160" s="2">
        <f>TREND(Calibration!$A$2:$A$4,Calibration!$B$2:$B$4,C160)</f>
        <v>401.29026274863241</v>
      </c>
      <c r="K160" s="2">
        <f>TREND(Calibration!$A$2:$A$4,Calibration!$C$2:$C$4,E160)</f>
        <v>477.31294853797743</v>
      </c>
      <c r="L160" s="2">
        <f>TREND(Calibration!$A$2:$A$4,Calibration!$D$2:$D$4,G160)</f>
        <v>535.36107313718423</v>
      </c>
    </row>
    <row r="161" spans="1:12" x14ac:dyDescent="0.25">
      <c r="A161">
        <v>795088</v>
      </c>
      <c r="B161">
        <v>13.98799992</v>
      </c>
      <c r="C161">
        <v>0.61830001999999995</v>
      </c>
      <c r="D161">
        <v>1108.22595215</v>
      </c>
      <c r="E161">
        <v>1.2178000200000001</v>
      </c>
      <c r="F161">
        <v>270.76501465000001</v>
      </c>
      <c r="G161">
        <v>1.3982000400000001</v>
      </c>
      <c r="H161">
        <v>9.9000003020963209E+37</v>
      </c>
      <c r="J161" s="2">
        <f>TREND(Calibration!$A$2:$A$4,Calibration!$B$2:$B$4,C161)</f>
        <v>395.9539672229908</v>
      </c>
      <c r="K161" s="2">
        <f>TREND(Calibration!$A$2:$A$4,Calibration!$C$2:$C$4,E161)</f>
        <v>472.94342080329085</v>
      </c>
      <c r="L161" s="2">
        <f>TREND(Calibration!$A$2:$A$4,Calibration!$D$2:$D$4,G161)</f>
        <v>535.36107313718423</v>
      </c>
    </row>
    <row r="162" spans="1:12" x14ac:dyDescent="0.25">
      <c r="A162">
        <v>800089</v>
      </c>
      <c r="B162">
        <v>14.010999679999999</v>
      </c>
      <c r="C162">
        <v>0.62099998999999995</v>
      </c>
      <c r="D162">
        <v>1203.1970214800001</v>
      </c>
      <c r="E162">
        <v>1.2043000500000001</v>
      </c>
      <c r="F162">
        <v>83.924003600000006</v>
      </c>
      <c r="G162">
        <v>1.4003000299999999</v>
      </c>
      <c r="H162">
        <v>9.9000003020963209E+37</v>
      </c>
      <c r="J162" s="2">
        <f>TREND(Calibration!$A$2:$A$4,Calibration!$B$2:$B$4,C162)</f>
        <v>397.61005005454348</v>
      </c>
      <c r="K162" s="2">
        <f>TREND(Calibration!$A$2:$A$4,Calibration!$C$2:$C$4,E162)</f>
        <v>467.48152832981742</v>
      </c>
      <c r="L162" s="2">
        <f>TREND(Calibration!$A$2:$A$4,Calibration!$D$2:$D$4,G162)</f>
        <v>536.22677082914527</v>
      </c>
    </row>
    <row r="163" spans="1:12" x14ac:dyDescent="0.25">
      <c r="A163">
        <v>805088</v>
      </c>
      <c r="B163">
        <v>14.13099957</v>
      </c>
      <c r="C163">
        <v>0.62370002000000002</v>
      </c>
      <c r="D163">
        <v>1065.12597656</v>
      </c>
      <c r="E163">
        <v>1.2000000500000001</v>
      </c>
      <c r="F163">
        <v>273.38598632999998</v>
      </c>
      <c r="G163">
        <v>1.4003000299999999</v>
      </c>
      <c r="H163">
        <v>9.9000003020963209E+37</v>
      </c>
      <c r="J163" s="2">
        <f>TREND(Calibration!$A$2:$A$4,Calibration!$B$2:$B$4,C163)</f>
        <v>399.26616968834577</v>
      </c>
      <c r="K163" s="2">
        <f>TREND(Calibration!$A$2:$A$4,Calibration!$C$2:$C$4,E163)</f>
        <v>465.74181056481973</v>
      </c>
      <c r="L163" s="2">
        <f>TREND(Calibration!$A$2:$A$4,Calibration!$D$2:$D$4,G163)</f>
        <v>536.22677082914527</v>
      </c>
    </row>
    <row r="164" spans="1:12" x14ac:dyDescent="0.25">
      <c r="A164">
        <v>810088</v>
      </c>
      <c r="B164">
        <v>14.24800014</v>
      </c>
      <c r="C164">
        <v>0.62910001999999998</v>
      </c>
      <c r="D164">
        <v>599.34698486000002</v>
      </c>
      <c r="E164">
        <v>1.1919000099999999</v>
      </c>
      <c r="F164">
        <v>678.41400146000001</v>
      </c>
      <c r="G164">
        <v>1.4013999699999999</v>
      </c>
      <c r="H164">
        <v>9.9000003020963209E+37</v>
      </c>
      <c r="J164" s="2">
        <f>TREND(Calibration!$A$2:$A$4,Calibration!$B$2:$B$4,C164)</f>
        <v>402.57837215370074</v>
      </c>
      <c r="K164" s="2">
        <f>TREND(Calibration!$A$2:$A$4,Calibration!$C$2:$C$4,E164)</f>
        <v>462.46465161477505</v>
      </c>
      <c r="L164" s="2">
        <f>TREND(Calibration!$A$2:$A$4,Calibration!$D$2:$D$4,G164)</f>
        <v>536.68020894994379</v>
      </c>
    </row>
    <row r="165" spans="1:12" x14ac:dyDescent="0.25">
      <c r="A165">
        <v>815088</v>
      </c>
      <c r="B165">
        <v>14.33199978</v>
      </c>
      <c r="C165">
        <v>0.62480002999999995</v>
      </c>
      <c r="D165">
        <v>1005.70001221</v>
      </c>
      <c r="E165">
        <v>1.17999995</v>
      </c>
      <c r="F165">
        <v>1049.7189941399999</v>
      </c>
      <c r="G165">
        <v>1.4013999699999999</v>
      </c>
      <c r="H165">
        <v>9.9000003020963209E+37</v>
      </c>
      <c r="J165" s="2">
        <f>TREND(Calibration!$A$2:$A$4,Calibration!$B$2:$B$4,C165)</f>
        <v>399.94088373166335</v>
      </c>
      <c r="K165" s="2">
        <f>TREND(Calibration!$A$2:$A$4,Calibration!$C$2:$C$4,E165)</f>
        <v>457.65005957139414</v>
      </c>
      <c r="L165" s="2">
        <f>TREND(Calibration!$A$2:$A$4,Calibration!$D$2:$D$4,G165)</f>
        <v>536.68020894994379</v>
      </c>
    </row>
    <row r="166" spans="1:12" x14ac:dyDescent="0.25">
      <c r="A166">
        <v>820089</v>
      </c>
      <c r="B166">
        <v>14.39299965</v>
      </c>
      <c r="C166">
        <v>0.63400000000000001</v>
      </c>
      <c r="D166">
        <v>1237.2790527300001</v>
      </c>
      <c r="E166">
        <v>1.1729999799999999</v>
      </c>
      <c r="F166">
        <v>9.9000003020963209E+37</v>
      </c>
      <c r="G166">
        <v>1.3982000400000001</v>
      </c>
      <c r="H166">
        <v>9.9000003020963209E+37</v>
      </c>
      <c r="J166" s="2">
        <f>TREND(Calibration!$A$2:$A$4,Calibration!$B$2:$B$4,C166)</f>
        <v>405.58387693818037</v>
      </c>
      <c r="K166" s="2">
        <f>TREND(Calibration!$A$2:$A$4,Calibration!$C$2:$C$4,E166)</f>
        <v>454.81797302175437</v>
      </c>
      <c r="L166" s="2">
        <f>TREND(Calibration!$A$2:$A$4,Calibration!$D$2:$D$4,G166)</f>
        <v>535.36107313718423</v>
      </c>
    </row>
    <row r="167" spans="1:12" x14ac:dyDescent="0.25">
      <c r="A167">
        <v>825089</v>
      </c>
      <c r="B167">
        <v>14.47099972</v>
      </c>
      <c r="C167">
        <v>0.63400000000000001</v>
      </c>
      <c r="D167">
        <v>716.10498046999999</v>
      </c>
      <c r="E167">
        <v>1.17079997</v>
      </c>
      <c r="F167">
        <v>9.9000003020963209E+37</v>
      </c>
      <c r="G167">
        <v>1.3997999400000001</v>
      </c>
      <c r="H167">
        <v>9.9000003020963209E+37</v>
      </c>
      <c r="J167" s="2">
        <f>TREND(Calibration!$A$2:$A$4,Calibration!$B$2:$B$4,C167)</f>
        <v>405.58387693818037</v>
      </c>
      <c r="K167" s="2">
        <f>TREND(Calibration!$A$2:$A$4,Calibration!$C$2:$C$4,E167)</f>
        <v>453.92788081706311</v>
      </c>
      <c r="L167" s="2">
        <f>TREND(Calibration!$A$2:$A$4,Calibration!$D$2:$D$4,G167)</f>
        <v>536.02061424803173</v>
      </c>
    </row>
    <row r="168" spans="1:12" x14ac:dyDescent="0.25">
      <c r="A168">
        <v>830088</v>
      </c>
      <c r="B168">
        <v>14.43599987</v>
      </c>
      <c r="C168">
        <v>0.63510001000000005</v>
      </c>
      <c r="D168">
        <v>800.89801024999997</v>
      </c>
      <c r="E168">
        <v>1.1627000599999999</v>
      </c>
      <c r="F168">
        <v>9.9000003020963209E+37</v>
      </c>
      <c r="G168">
        <v>1.3964999899999999</v>
      </c>
      <c r="H168">
        <v>9.9000003020963209E+37</v>
      </c>
      <c r="J168" s="2">
        <f>TREND(Calibration!$A$2:$A$4,Calibration!$B$2:$B$4,C168)</f>
        <v>406.258590981498</v>
      </c>
      <c r="K168" s="2">
        <f>TREND(Calibration!$A$2:$A$4,Calibration!$C$2:$C$4,E168)</f>
        <v>450.65077446313694</v>
      </c>
      <c r="L168" s="2">
        <f>TREND(Calibration!$A$2:$A$4,Calibration!$D$2:$D$4,G168)</f>
        <v>534.66024629457127</v>
      </c>
    </row>
    <row r="169" spans="1:12" x14ac:dyDescent="0.25">
      <c r="A169">
        <v>835089</v>
      </c>
      <c r="B169">
        <v>14.43000031</v>
      </c>
      <c r="C169">
        <v>0.63719999999999999</v>
      </c>
      <c r="D169">
        <v>747.11102295000001</v>
      </c>
      <c r="E169">
        <v>1.1621999700000001</v>
      </c>
      <c r="F169">
        <v>9.9000003020963209E+37</v>
      </c>
      <c r="G169">
        <v>1.3976000500000001</v>
      </c>
      <c r="H169">
        <v>9.9000003020963209E+37</v>
      </c>
      <c r="J169" s="2">
        <f>TREND(Calibration!$A$2:$A$4,Calibration!$B$2:$B$4,C169)</f>
        <v>407.5466635843166</v>
      </c>
      <c r="K169" s="2">
        <f>TREND(Calibration!$A$2:$A$4,Calibration!$C$2:$C$4,E169)</f>
        <v>450.44844528706778</v>
      </c>
      <c r="L169" s="2">
        <f>TREND(Calibration!$A$2:$A$4,Calibration!$D$2:$D$4,G169)</f>
        <v>535.11373388404502</v>
      </c>
    </row>
    <row r="170" spans="1:12" x14ac:dyDescent="0.25">
      <c r="A170">
        <v>840089</v>
      </c>
      <c r="B170">
        <v>14.463999749999999</v>
      </c>
      <c r="C170">
        <v>0.63719999999999999</v>
      </c>
      <c r="D170">
        <v>1044.35705566</v>
      </c>
      <c r="E170">
        <v>1.1573</v>
      </c>
      <c r="F170">
        <v>9.9000003020963209E+37</v>
      </c>
      <c r="G170">
        <v>1.3987000000000001</v>
      </c>
      <c r="H170">
        <v>9.9000003020963209E+37</v>
      </c>
      <c r="J170" s="2">
        <f>TREND(Calibration!$A$2:$A$4,Calibration!$B$2:$B$4,C170)</f>
        <v>407.5466635843166</v>
      </c>
      <c r="K170" s="2">
        <f>TREND(Calibration!$A$2:$A$4,Calibration!$C$2:$C$4,E170)</f>
        <v>448.46598834358969</v>
      </c>
      <c r="L170" s="2">
        <f>TREND(Calibration!$A$2:$A$4,Calibration!$D$2:$D$4,G170)</f>
        <v>535.5671761272331</v>
      </c>
    </row>
    <row r="171" spans="1:12" x14ac:dyDescent="0.25">
      <c r="A171">
        <v>845088</v>
      </c>
      <c r="B171">
        <v>14.51599979</v>
      </c>
      <c r="C171">
        <v>0.63940001000000002</v>
      </c>
      <c r="D171">
        <v>1141.3709716799999</v>
      </c>
      <c r="E171">
        <v>1.1546000199999999</v>
      </c>
      <c r="F171">
        <v>9.9000003020963209E+37</v>
      </c>
      <c r="G171">
        <v>1.39709997</v>
      </c>
      <c r="H171">
        <v>9.9000003020963209E+37</v>
      </c>
      <c r="J171" s="2">
        <f>TREND(Calibration!$A$2:$A$4,Calibration!$B$2:$B$4,C171)</f>
        <v>408.89608553724361</v>
      </c>
      <c r="K171" s="2">
        <f>TREND(Calibration!$A$2:$A$4,Calibration!$C$2:$C$4,E171)</f>
        <v>447.37361551309237</v>
      </c>
      <c r="L171" s="2">
        <f>TREND(Calibration!$A$2:$A$4,Calibration!$D$2:$D$4,G171)</f>
        <v>534.90758142532093</v>
      </c>
    </row>
    <row r="172" spans="1:12" x14ac:dyDescent="0.25">
      <c r="A172">
        <v>850088</v>
      </c>
      <c r="B172">
        <v>14.61100006</v>
      </c>
      <c r="C172">
        <v>0.63290000000000002</v>
      </c>
      <c r="D172">
        <v>9.9000003020963209E+37</v>
      </c>
      <c r="E172">
        <v>1.14810002</v>
      </c>
      <c r="F172">
        <v>571.03399658000001</v>
      </c>
      <c r="G172">
        <v>1.3964999899999999</v>
      </c>
      <c r="H172">
        <v>9.9000003020963209E+37</v>
      </c>
      <c r="J172" s="2">
        <f>TREND(Calibration!$A$2:$A$4,Calibration!$B$2:$B$4,C172)</f>
        <v>404.90916902857106</v>
      </c>
      <c r="K172" s="2">
        <f>TREND(Calibration!$A$2:$A$4,Calibration!$C$2:$C$4,E172)</f>
        <v>444.74380958925866</v>
      </c>
      <c r="L172" s="2">
        <f>TREND(Calibration!$A$2:$A$4,Calibration!$D$2:$D$4,G172)</f>
        <v>534.66024629457127</v>
      </c>
    </row>
    <row r="173" spans="1:12" x14ac:dyDescent="0.25">
      <c r="A173">
        <v>855088</v>
      </c>
      <c r="B173">
        <v>14.72399998</v>
      </c>
      <c r="C173">
        <v>0.62970000999999998</v>
      </c>
      <c r="D173">
        <v>9.9000003020963209E+37</v>
      </c>
      <c r="E173">
        <v>1.14699996</v>
      </c>
      <c r="F173">
        <v>121.97899628</v>
      </c>
      <c r="G173">
        <v>1.39380002</v>
      </c>
      <c r="H173">
        <v>9.9000003020963209E+37</v>
      </c>
      <c r="J173" s="2">
        <f>TREND(Calibration!$A$2:$A$4,Calibration!$B$2:$B$4,C173)</f>
        <v>402.94638851614303</v>
      </c>
      <c r="K173" s="2">
        <f>TREND(Calibration!$A$2:$A$4,Calibration!$C$2:$C$4,E173)</f>
        <v>444.2987412347091</v>
      </c>
      <c r="L173" s="2">
        <f>TREND(Calibration!$A$2:$A$4,Calibration!$D$2:$D$4,G173)</f>
        <v>533.54721347186057</v>
      </c>
    </row>
    <row r="174" spans="1:12" x14ac:dyDescent="0.25">
      <c r="A174">
        <v>860089</v>
      </c>
      <c r="B174">
        <v>14.835000040000001</v>
      </c>
      <c r="C174">
        <v>0.63180000000000003</v>
      </c>
      <c r="D174">
        <v>9.9000003020963209E+37</v>
      </c>
      <c r="E174">
        <v>1.1395000200000001</v>
      </c>
      <c r="F174">
        <v>-142.59100341999999</v>
      </c>
      <c r="G174">
        <v>1.3944000000000001</v>
      </c>
      <c r="H174">
        <v>9.9000003020963209E+37</v>
      </c>
      <c r="J174" s="2">
        <f>TREND(Calibration!$A$2:$A$4,Calibration!$B$2:$B$4,C174)</f>
        <v>404.23446111896169</v>
      </c>
      <c r="K174" s="2">
        <f>TREND(Calibration!$A$2:$A$4,Calibration!$C$2:$C$4,E174)</f>
        <v>441.26437405926333</v>
      </c>
      <c r="L174" s="2">
        <f>TREND(Calibration!$A$2:$A$4,Calibration!$D$2:$D$4,G174)</f>
        <v>533.79454860261012</v>
      </c>
    </row>
    <row r="175" spans="1:12" x14ac:dyDescent="0.25">
      <c r="A175">
        <v>865088</v>
      </c>
      <c r="B175">
        <v>14.958000180000001</v>
      </c>
      <c r="C175">
        <v>0.63180000000000003</v>
      </c>
      <c r="D175">
        <v>1233.5780029299999</v>
      </c>
      <c r="E175">
        <v>1.1340999599999999</v>
      </c>
      <c r="F175">
        <v>-103.24900055000001</v>
      </c>
      <c r="G175">
        <v>1.39489996</v>
      </c>
      <c r="H175">
        <v>9.9000003020963209E+37</v>
      </c>
      <c r="J175" s="2">
        <f>TREND(Calibration!$A$2:$A$4,Calibration!$B$2:$B$4,C175)</f>
        <v>404.23446111896169</v>
      </c>
      <c r="K175" s="2">
        <f>TREND(Calibration!$A$2:$A$4,Calibration!$C$2:$C$4,E175)</f>
        <v>439.07958793971602</v>
      </c>
      <c r="L175" s="2">
        <f>TREND(Calibration!$A$2:$A$4,Calibration!$D$2:$D$4,G175)</f>
        <v>534.0006515926591</v>
      </c>
    </row>
    <row r="176" spans="1:12" x14ac:dyDescent="0.25">
      <c r="A176">
        <v>870091</v>
      </c>
      <c r="B176">
        <v>15.038999560000001</v>
      </c>
      <c r="C176">
        <v>0.63669997</v>
      </c>
      <c r="D176">
        <v>568.87799071999996</v>
      </c>
      <c r="E176">
        <v>1.13460004</v>
      </c>
      <c r="F176">
        <v>1007.31402588</v>
      </c>
      <c r="G176">
        <v>1.39279997</v>
      </c>
      <c r="H176">
        <v>983.41302489999998</v>
      </c>
      <c r="J176" s="2">
        <f>TREND(Calibration!$A$2:$A$4,Calibration!$B$2:$B$4,C176)</f>
        <v>407.23995976973305</v>
      </c>
      <c r="K176" s="2">
        <f>TREND(Calibration!$A$2:$A$4,Calibration!$C$2:$C$4,E176)</f>
        <v>439.28191306993</v>
      </c>
      <c r="L176" s="2">
        <f>TREND(Calibration!$A$2:$A$4,Calibration!$D$2:$D$4,G176)</f>
        <v>533.13495390069795</v>
      </c>
    </row>
    <row r="177" spans="1:12" x14ac:dyDescent="0.25">
      <c r="A177">
        <v>875089</v>
      </c>
      <c r="B177">
        <v>15.01299953</v>
      </c>
      <c r="C177">
        <v>0.63400000000000001</v>
      </c>
      <c r="D177">
        <v>1354.68005371</v>
      </c>
      <c r="E177">
        <v>1.13250005</v>
      </c>
      <c r="F177">
        <v>958.99102783000001</v>
      </c>
      <c r="G177">
        <v>1.3933000600000001</v>
      </c>
      <c r="H177">
        <v>9.9000003020963209E+37</v>
      </c>
      <c r="J177" s="2">
        <f>TREND(Calibration!$A$2:$A$4,Calibration!$B$2:$B$4,C177)</f>
        <v>405.58387693818037</v>
      </c>
      <c r="K177" s="2">
        <f>TREND(Calibration!$A$2:$A$4,Calibration!$C$2:$C$4,E177)</f>
        <v>438.43228750962362</v>
      </c>
      <c r="L177" s="2">
        <f>TREND(Calibration!$A$2:$A$4,Calibration!$D$2:$D$4,G177)</f>
        <v>533.3411104818116</v>
      </c>
    </row>
    <row r="178" spans="1:12" x14ac:dyDescent="0.25">
      <c r="A178">
        <v>880089</v>
      </c>
      <c r="B178">
        <v>14.89299965</v>
      </c>
      <c r="C178">
        <v>0.63129997000000004</v>
      </c>
      <c r="D178">
        <v>1268.6369628899999</v>
      </c>
      <c r="E178">
        <v>1.1217000500000001</v>
      </c>
      <c r="F178">
        <v>779.24499512</v>
      </c>
      <c r="G178">
        <v>1.3964999899999999</v>
      </c>
      <c r="H178">
        <v>9.9000003020963209E+37</v>
      </c>
      <c r="J178" s="2">
        <f>TREND(Calibration!$A$2:$A$4,Calibration!$B$2:$B$4,C178)</f>
        <v>403.92775730437813</v>
      </c>
      <c r="K178" s="2">
        <f>TREND(Calibration!$A$2:$A$4,Calibration!$C$2:$C$4,E178)</f>
        <v>434.06276382079227</v>
      </c>
      <c r="L178" s="2">
        <f>TREND(Calibration!$A$2:$A$4,Calibration!$D$2:$D$4,G178)</f>
        <v>534.66024629457127</v>
      </c>
    </row>
    <row r="179" spans="1:12" x14ac:dyDescent="0.25">
      <c r="A179">
        <v>885089</v>
      </c>
      <c r="B179">
        <v>14.711000439999999</v>
      </c>
      <c r="C179">
        <v>0.62860000000000005</v>
      </c>
      <c r="D179">
        <v>9.9000003020963209E+37</v>
      </c>
      <c r="E179">
        <v>1.12600005</v>
      </c>
      <c r="F179">
        <v>1036.5909423799999</v>
      </c>
      <c r="G179">
        <v>1.39709997</v>
      </c>
      <c r="H179">
        <v>9.9000003020963209E+37</v>
      </c>
      <c r="J179" s="2">
        <f>TREND(Calibration!$A$2:$A$4,Calibration!$B$2:$B$4,C179)</f>
        <v>402.27167447282545</v>
      </c>
      <c r="K179" s="2">
        <f>TREND(Calibration!$A$2:$A$4,Calibration!$C$2:$C$4,E179)</f>
        <v>435.80248158578991</v>
      </c>
      <c r="L179" s="2">
        <f>TREND(Calibration!$A$2:$A$4,Calibration!$D$2:$D$4,G179)</f>
        <v>534.90758142532093</v>
      </c>
    </row>
    <row r="180" spans="1:12" x14ac:dyDescent="0.25">
      <c r="A180">
        <v>890088</v>
      </c>
      <c r="B180">
        <v>14.49699974</v>
      </c>
      <c r="C180">
        <v>0.62699996999999996</v>
      </c>
      <c r="D180">
        <v>9.9000003020963209E+37</v>
      </c>
      <c r="E180">
        <v>1.1205999900000001</v>
      </c>
      <c r="F180">
        <v>258.90399170000001</v>
      </c>
      <c r="G180">
        <v>1.39709997</v>
      </c>
      <c r="H180">
        <v>9.9000003020963209E+37</v>
      </c>
      <c r="J180" s="2">
        <f>TREND(Calibration!$A$2:$A$4,Calibration!$B$2:$B$4,C180)</f>
        <v>401.29026274863241</v>
      </c>
      <c r="K180" s="2">
        <f>TREND(Calibration!$A$2:$A$4,Calibration!$C$2:$C$4,E180)</f>
        <v>433.61769546624265</v>
      </c>
      <c r="L180" s="2">
        <f>TREND(Calibration!$A$2:$A$4,Calibration!$D$2:$D$4,G180)</f>
        <v>534.90758142532093</v>
      </c>
    </row>
    <row r="181" spans="1:12" x14ac:dyDescent="0.25">
      <c r="A181">
        <v>895089</v>
      </c>
      <c r="B181">
        <v>14.432000159999999</v>
      </c>
      <c r="C181">
        <v>0.62540001000000001</v>
      </c>
      <c r="D181">
        <v>1003.82501221</v>
      </c>
      <c r="E181">
        <v>1.11839998</v>
      </c>
      <c r="F181">
        <v>504.65798949999999</v>
      </c>
      <c r="G181">
        <v>1.3964999899999999</v>
      </c>
      <c r="H181">
        <v>9.9000003020963209E+37</v>
      </c>
      <c r="J181" s="2">
        <f>TREND(Calibration!$A$2:$A$4,Calibration!$B$2:$B$4,C181)</f>
        <v>400.30889396039743</v>
      </c>
      <c r="K181" s="2">
        <f>TREND(Calibration!$A$2:$A$4,Calibration!$C$2:$C$4,E181)</f>
        <v>432.72760326155134</v>
      </c>
      <c r="L181" s="2">
        <f>TREND(Calibration!$A$2:$A$4,Calibration!$D$2:$D$4,G181)</f>
        <v>534.66024629457127</v>
      </c>
    </row>
    <row r="182" spans="1:12" x14ac:dyDescent="0.25">
      <c r="A182">
        <v>900088</v>
      </c>
      <c r="B182">
        <v>14.43500042</v>
      </c>
      <c r="C182">
        <v>0.62639999000000002</v>
      </c>
      <c r="D182">
        <v>1063.2089843700001</v>
      </c>
      <c r="E182">
        <v>1.1179000100000001</v>
      </c>
      <c r="F182">
        <v>262.85699462999997</v>
      </c>
      <c r="G182">
        <v>1.3960000299999999</v>
      </c>
      <c r="H182">
        <v>9.9000003020963209E+37</v>
      </c>
      <c r="J182" s="2">
        <f>TREND(Calibration!$A$2:$A$4,Calibration!$B$2:$B$4,C182)</f>
        <v>400.92225251989845</v>
      </c>
      <c r="K182" s="2">
        <f>TREND(Calibration!$A$2:$A$4,Calibration!$C$2:$C$4,E182)</f>
        <v>432.52532263574534</v>
      </c>
      <c r="L182" s="2">
        <f>TREND(Calibration!$A$2:$A$4,Calibration!$D$2:$D$4,G182)</f>
        <v>534.45414330452229</v>
      </c>
    </row>
    <row r="183" spans="1:12" x14ac:dyDescent="0.25">
      <c r="A183">
        <v>905089</v>
      </c>
      <c r="B183">
        <v>14.50899982</v>
      </c>
      <c r="C183">
        <v>0.63239997999999997</v>
      </c>
      <c r="D183">
        <v>469.83499146000003</v>
      </c>
      <c r="E183">
        <v>1.11730003</v>
      </c>
      <c r="F183">
        <v>804.23498534999999</v>
      </c>
      <c r="G183">
        <v>1.3976000500000001</v>
      </c>
      <c r="H183">
        <v>1280.9739990200001</v>
      </c>
      <c r="J183" s="2">
        <f>TREND(Calibration!$A$2:$A$4,Calibration!$B$2:$B$4,C183)</f>
        <v>404.60247134769565</v>
      </c>
      <c r="K183" s="2">
        <f>TREND(Calibration!$A$2:$A$4,Calibration!$C$2:$C$4,E183)</f>
        <v>432.28257941140964</v>
      </c>
      <c r="L183" s="2">
        <f>TREND(Calibration!$A$2:$A$4,Calibration!$D$2:$D$4,G183)</f>
        <v>535.11373388404502</v>
      </c>
    </row>
    <row r="184" spans="1:12" x14ac:dyDescent="0.25">
      <c r="A184">
        <v>910089</v>
      </c>
      <c r="B184">
        <v>14.52600002</v>
      </c>
      <c r="C184">
        <v>0.63669997</v>
      </c>
      <c r="D184">
        <v>9.9000003020963209E+37</v>
      </c>
      <c r="E184">
        <v>1.11839998</v>
      </c>
      <c r="F184">
        <v>504.72299193999999</v>
      </c>
      <c r="G184">
        <v>1.3964999899999999</v>
      </c>
      <c r="H184">
        <v>9.9000003020963209E+37</v>
      </c>
      <c r="J184" s="2">
        <f>TREND(Calibration!$A$2:$A$4,Calibration!$B$2:$B$4,C184)</f>
        <v>407.23995976973305</v>
      </c>
      <c r="K184" s="2">
        <f>TREND(Calibration!$A$2:$A$4,Calibration!$C$2:$C$4,E184)</f>
        <v>432.72760326155134</v>
      </c>
      <c r="L184" s="2">
        <f>TREND(Calibration!$A$2:$A$4,Calibration!$D$2:$D$4,G184)</f>
        <v>534.66024629457127</v>
      </c>
    </row>
    <row r="185" spans="1:12" x14ac:dyDescent="0.25">
      <c r="A185">
        <v>915088</v>
      </c>
      <c r="B185">
        <v>14.522999759999999</v>
      </c>
      <c r="C185">
        <v>0.63400000000000001</v>
      </c>
      <c r="D185">
        <v>1188.2180175799999</v>
      </c>
      <c r="E185">
        <v>1.11839998</v>
      </c>
      <c r="F185">
        <v>916.85198975000003</v>
      </c>
      <c r="G185">
        <v>1.3987000000000001</v>
      </c>
      <c r="H185">
        <v>9.9000003020963209E+37</v>
      </c>
      <c r="J185" s="2">
        <f>TREND(Calibration!$A$2:$A$4,Calibration!$B$2:$B$4,C185)</f>
        <v>405.58387693818037</v>
      </c>
      <c r="K185" s="2">
        <f>TREND(Calibration!$A$2:$A$4,Calibration!$C$2:$C$4,E185)</f>
        <v>432.72760326155134</v>
      </c>
      <c r="L185" s="2">
        <f>TREND(Calibration!$A$2:$A$4,Calibration!$D$2:$D$4,G185)</f>
        <v>535.5671761272331</v>
      </c>
    </row>
    <row r="186" spans="1:12" x14ac:dyDescent="0.25">
      <c r="A186">
        <v>920088</v>
      </c>
      <c r="B186">
        <v>14.480999949999999</v>
      </c>
      <c r="C186">
        <v>0.63889998000000003</v>
      </c>
      <c r="D186">
        <v>732.38098145000004</v>
      </c>
      <c r="E186">
        <v>1.0994999400000001</v>
      </c>
      <c r="F186">
        <v>9.9000003020963209E+37</v>
      </c>
      <c r="G186">
        <v>1.3987000000000001</v>
      </c>
      <c r="H186">
        <v>9.9000003020963209E+37</v>
      </c>
      <c r="J186" s="2">
        <f>TREND(Calibration!$A$2:$A$4,Calibration!$B$2:$B$4,C186)</f>
        <v>408.58938172265999</v>
      </c>
      <c r="K186" s="2">
        <f>TREND(Calibration!$A$2:$A$4,Calibration!$C$2:$C$4,E186)</f>
        <v>425.08092062267536</v>
      </c>
      <c r="L186" s="2">
        <f>TREND(Calibration!$A$2:$A$4,Calibration!$D$2:$D$4,G186)</f>
        <v>535.5671761272331</v>
      </c>
    </row>
    <row r="187" spans="1:12" x14ac:dyDescent="0.25">
      <c r="A187">
        <v>925089</v>
      </c>
      <c r="B187">
        <v>14.39000034</v>
      </c>
      <c r="C187">
        <v>0.63620001000000004</v>
      </c>
      <c r="D187">
        <v>761.69897461000005</v>
      </c>
      <c r="E187">
        <v>1.09739995</v>
      </c>
      <c r="F187">
        <v>9.9000003020963209E+37</v>
      </c>
      <c r="G187">
        <v>1.3954999400000001</v>
      </c>
      <c r="H187">
        <v>1272.4260253899999</v>
      </c>
      <c r="J187" s="2">
        <f>TREND(Calibration!$A$2:$A$4,Calibration!$B$2:$B$4,C187)</f>
        <v>406.93329889110737</v>
      </c>
      <c r="K187" s="2">
        <f>TREND(Calibration!$A$2:$A$4,Calibration!$C$2:$C$4,E187)</f>
        <v>424.23129506236899</v>
      </c>
      <c r="L187" s="2">
        <f>TREND(Calibration!$A$2:$A$4,Calibration!$D$2:$D$4,G187)</f>
        <v>534.24798672340876</v>
      </c>
    </row>
    <row r="188" spans="1:12" x14ac:dyDescent="0.25">
      <c r="A188">
        <v>930101</v>
      </c>
      <c r="B188">
        <v>14.26299953</v>
      </c>
      <c r="C188">
        <v>0.63719999999999999</v>
      </c>
      <c r="D188">
        <v>1125.41894531</v>
      </c>
      <c r="E188">
        <v>1.0936000299999999</v>
      </c>
      <c r="F188">
        <v>9.9000003020963209E+37</v>
      </c>
      <c r="G188">
        <v>1.39709997</v>
      </c>
      <c r="H188">
        <v>9.9000003020963209E+37</v>
      </c>
      <c r="J188" s="2">
        <f>TREND(Calibration!$A$2:$A$4,Calibration!$B$2:$B$4,C188)</f>
        <v>407.5466635843166</v>
      </c>
      <c r="K188" s="2">
        <f>TREND(Calibration!$A$2:$A$4,Calibration!$C$2:$C$4,E188)</f>
        <v>422.69390242758521</v>
      </c>
      <c r="L188" s="2">
        <f>TREND(Calibration!$A$2:$A$4,Calibration!$D$2:$D$4,G188)</f>
        <v>534.90758142532093</v>
      </c>
    </row>
    <row r="189" spans="1:12" x14ac:dyDescent="0.25">
      <c r="A189">
        <v>935089</v>
      </c>
      <c r="B189">
        <v>14.123999599999999</v>
      </c>
      <c r="C189">
        <v>0.62860000000000005</v>
      </c>
      <c r="D189">
        <v>1258.4360351600001</v>
      </c>
      <c r="E189">
        <v>1.09140003</v>
      </c>
      <c r="F189">
        <v>1110.3420410199999</v>
      </c>
      <c r="G189">
        <v>1.3960000299999999</v>
      </c>
      <c r="H189">
        <v>9.9000003020963209E+37</v>
      </c>
      <c r="J189" s="2">
        <f>TREND(Calibration!$A$2:$A$4,Calibration!$B$2:$B$4,C189)</f>
        <v>402.27167447282545</v>
      </c>
      <c r="K189" s="2">
        <f>TREND(Calibration!$A$2:$A$4,Calibration!$C$2:$C$4,E189)</f>
        <v>421.80381426874919</v>
      </c>
      <c r="L189" s="2">
        <f>TREND(Calibration!$A$2:$A$4,Calibration!$D$2:$D$4,G189)</f>
        <v>534.45414330452229</v>
      </c>
    </row>
    <row r="190" spans="1:12" x14ac:dyDescent="0.25">
      <c r="A190">
        <v>940089</v>
      </c>
      <c r="B190">
        <v>14.02600002</v>
      </c>
      <c r="C190">
        <v>0.63020003000000002</v>
      </c>
      <c r="D190">
        <v>9.9000003020963209E+37</v>
      </c>
      <c r="E190">
        <v>1.08759999</v>
      </c>
      <c r="F190">
        <v>538.34399413999995</v>
      </c>
      <c r="G190">
        <v>1.3960000299999999</v>
      </c>
      <c r="H190">
        <v>9.9000003020963209E+37</v>
      </c>
      <c r="J190" s="2">
        <f>TREND(Calibration!$A$2:$A$4,Calibration!$B$2:$B$4,C190)</f>
        <v>403.25308619701838</v>
      </c>
      <c r="K190" s="2">
        <f>TREND(Calibration!$A$2:$A$4,Calibration!$C$2:$C$4,E190)</f>
        <v>420.26637308370226</v>
      </c>
      <c r="L190" s="2">
        <f>TREND(Calibration!$A$2:$A$4,Calibration!$D$2:$D$4,G190)</f>
        <v>534.45414330452229</v>
      </c>
    </row>
    <row r="191" spans="1:12" x14ac:dyDescent="0.25">
      <c r="A191">
        <v>945088</v>
      </c>
      <c r="B191">
        <v>13.98700047</v>
      </c>
      <c r="C191">
        <v>0.62970000999999998</v>
      </c>
      <c r="D191">
        <v>1343.6319580100001</v>
      </c>
      <c r="E191">
        <v>1.0936000299999999</v>
      </c>
      <c r="F191">
        <v>579.68902588000003</v>
      </c>
      <c r="G191">
        <v>1.3987000000000001</v>
      </c>
      <c r="H191">
        <v>9.9000003020963209E+37</v>
      </c>
      <c r="J191" s="2">
        <f>TREND(Calibration!$A$2:$A$4,Calibration!$B$2:$B$4,C191)</f>
        <v>402.94638851614303</v>
      </c>
      <c r="K191" s="2">
        <f>TREND(Calibration!$A$2:$A$4,Calibration!$C$2:$C$4,E191)</f>
        <v>422.69390242758521</v>
      </c>
      <c r="L191" s="2">
        <f>TREND(Calibration!$A$2:$A$4,Calibration!$D$2:$D$4,G191)</f>
        <v>535.5671761272331</v>
      </c>
    </row>
    <row r="192" spans="1:12" x14ac:dyDescent="0.25">
      <c r="A192">
        <v>950089</v>
      </c>
      <c r="B192">
        <v>14.00300026</v>
      </c>
      <c r="C192">
        <v>0.62370002000000002</v>
      </c>
      <c r="D192">
        <v>9.9000003020963209E+37</v>
      </c>
      <c r="E192">
        <v>1.08599997</v>
      </c>
      <c r="F192">
        <v>-9.9000003020963209E+37</v>
      </c>
      <c r="G192">
        <v>1.40090001</v>
      </c>
      <c r="H192">
        <v>9.9000003020963209E+37</v>
      </c>
      <c r="J192" s="2">
        <f>TREND(Calibration!$A$2:$A$4,Calibration!$B$2:$B$4,C192)</f>
        <v>399.26616968834577</v>
      </c>
      <c r="K192" s="2">
        <f>TREND(Calibration!$A$2:$A$4,Calibration!$C$2:$C$4,E192)</f>
        <v>419.61902814920194</v>
      </c>
      <c r="L192" s="2">
        <f>TREND(Calibration!$A$2:$A$4,Calibration!$D$2:$D$4,G192)</f>
        <v>536.47410595989493</v>
      </c>
    </row>
    <row r="193" spans="1:12" x14ac:dyDescent="0.25">
      <c r="A193">
        <v>955089</v>
      </c>
      <c r="B193">
        <v>14.0909996</v>
      </c>
      <c r="C193">
        <v>0.62589996999999997</v>
      </c>
      <c r="D193">
        <v>1169.0789794899999</v>
      </c>
      <c r="E193">
        <v>1.0806000200000001</v>
      </c>
      <c r="F193">
        <v>201.37100219999999</v>
      </c>
      <c r="G193">
        <v>1.3987000000000001</v>
      </c>
      <c r="H193">
        <v>9.9000003020963209E+37</v>
      </c>
      <c r="J193" s="2">
        <f>TREND(Calibration!$A$2:$A$4,Calibration!$B$2:$B$4,C193)</f>
        <v>400.6155548390231</v>
      </c>
      <c r="K193" s="2">
        <f>TREND(Calibration!$A$2:$A$4,Calibration!$C$2:$C$4,E193)</f>
        <v>417.43428653406261</v>
      </c>
      <c r="L193" s="2">
        <f>TREND(Calibration!$A$2:$A$4,Calibration!$D$2:$D$4,G193)</f>
        <v>535.5671761272331</v>
      </c>
    </row>
    <row r="194" spans="1:12" x14ac:dyDescent="0.25">
      <c r="A194">
        <v>960088</v>
      </c>
      <c r="B194">
        <v>14.22999954</v>
      </c>
      <c r="C194">
        <v>0.62749999999999995</v>
      </c>
      <c r="D194">
        <v>731.60797118999994</v>
      </c>
      <c r="E194">
        <v>1.07790005</v>
      </c>
      <c r="F194">
        <v>589.85198975000003</v>
      </c>
      <c r="G194">
        <v>1.3997999400000001</v>
      </c>
      <c r="H194">
        <v>9.9000003020963209E+37</v>
      </c>
      <c r="J194" s="2">
        <f>TREND(Calibration!$A$2:$A$4,Calibration!$B$2:$B$4,C194)</f>
        <v>401.59696656321603</v>
      </c>
      <c r="K194" s="2">
        <f>TREND(Calibration!$A$2:$A$4,Calibration!$C$2:$C$4,E194)</f>
        <v>416.34191774942053</v>
      </c>
      <c r="L194" s="2">
        <f>TREND(Calibration!$A$2:$A$4,Calibration!$D$2:$D$4,G194)</f>
        <v>536.02061424803173</v>
      </c>
    </row>
    <row r="195" spans="1:12" x14ac:dyDescent="0.25">
      <c r="A195">
        <v>965088</v>
      </c>
      <c r="B195">
        <v>14.37199974</v>
      </c>
      <c r="C195">
        <v>0.62639999000000002</v>
      </c>
      <c r="D195">
        <v>9.9000003020963209E+37</v>
      </c>
      <c r="E195">
        <v>1.07579994</v>
      </c>
      <c r="F195">
        <v>561.95800781000003</v>
      </c>
      <c r="G195">
        <v>1.3964999899999999</v>
      </c>
      <c r="H195">
        <v>9.9000003020963209E+37</v>
      </c>
      <c r="J195" s="2">
        <f>TREND(Calibration!$A$2:$A$4,Calibration!$B$2:$B$4,C195)</f>
        <v>400.92225251989845</v>
      </c>
      <c r="K195" s="2">
        <f>TREND(Calibration!$A$2:$A$4,Calibration!$C$2:$C$4,E195)</f>
        <v>415.49224363885094</v>
      </c>
      <c r="L195" s="2">
        <f>TREND(Calibration!$A$2:$A$4,Calibration!$D$2:$D$4,G195)</f>
        <v>534.66024629457127</v>
      </c>
    </row>
    <row r="196" spans="1:12" x14ac:dyDescent="0.25">
      <c r="A196">
        <v>970087</v>
      </c>
      <c r="B196">
        <v>14.38799953</v>
      </c>
      <c r="C196">
        <v>0.62589996999999997</v>
      </c>
      <c r="D196">
        <v>1312.8800048799999</v>
      </c>
      <c r="E196">
        <v>1.0741000199999999</v>
      </c>
      <c r="F196">
        <v>573.40002441000001</v>
      </c>
      <c r="G196">
        <v>1.3960000299999999</v>
      </c>
      <c r="H196">
        <v>9.9000003020963209E+37</v>
      </c>
      <c r="J196" s="2">
        <f>TREND(Calibration!$A$2:$A$4,Calibration!$B$2:$B$4,C196)</f>
        <v>400.6155548390231</v>
      </c>
      <c r="K196" s="2">
        <f>TREND(Calibration!$A$2:$A$4,Calibration!$C$2:$C$4,E196)</f>
        <v>414.80448061022884</v>
      </c>
      <c r="L196" s="2">
        <f>TREND(Calibration!$A$2:$A$4,Calibration!$D$2:$D$4,G196)</f>
        <v>534.45414330452229</v>
      </c>
    </row>
    <row r="197" spans="1:12" x14ac:dyDescent="0.25">
      <c r="A197">
        <v>975088</v>
      </c>
      <c r="B197">
        <v>14.37800026</v>
      </c>
      <c r="C197">
        <v>0.62970000999999998</v>
      </c>
      <c r="D197">
        <v>1243.1059570299999</v>
      </c>
      <c r="E197">
        <v>1.07089996</v>
      </c>
      <c r="F197">
        <v>930.35101318</v>
      </c>
      <c r="G197">
        <v>1.3944000000000001</v>
      </c>
      <c r="H197">
        <v>9.9000003020963209E+37</v>
      </c>
      <c r="J197" s="2">
        <f>TREND(Calibration!$A$2:$A$4,Calibration!$B$2:$B$4,C197)</f>
        <v>402.94638851614303</v>
      </c>
      <c r="K197" s="2">
        <f>TREND(Calibration!$A$2:$A$4,Calibration!$C$2:$C$4,E197)</f>
        <v>413.5097826495176</v>
      </c>
      <c r="L197" s="2">
        <f>TREND(Calibration!$A$2:$A$4,Calibration!$D$2:$D$4,G197)</f>
        <v>533.79454860261012</v>
      </c>
    </row>
    <row r="198" spans="1:12" x14ac:dyDescent="0.25">
      <c r="A198">
        <v>980088</v>
      </c>
      <c r="B198">
        <v>14.31999969</v>
      </c>
      <c r="C198">
        <v>0.63510001000000005</v>
      </c>
      <c r="D198">
        <v>1311.8969726600001</v>
      </c>
      <c r="E198">
        <v>1.0677000299999999</v>
      </c>
      <c r="F198">
        <v>734.04498291000004</v>
      </c>
      <c r="G198">
        <v>1.3964999899999999</v>
      </c>
      <c r="H198">
        <v>9.9000003020963209E+37</v>
      </c>
      <c r="J198" s="2">
        <f>TREND(Calibration!$A$2:$A$4,Calibration!$B$2:$B$4,C198)</f>
        <v>406.258590981498</v>
      </c>
      <c r="K198" s="2">
        <f>TREND(Calibration!$A$2:$A$4,Calibration!$C$2:$C$4,E198)</f>
        <v>412.21513728492477</v>
      </c>
      <c r="L198" s="2">
        <f>TREND(Calibration!$A$2:$A$4,Calibration!$D$2:$D$4,G198)</f>
        <v>534.66024629457127</v>
      </c>
    </row>
    <row r="199" spans="1:12" x14ac:dyDescent="0.25">
      <c r="A199">
        <v>985088</v>
      </c>
      <c r="B199">
        <v>14.24600029</v>
      </c>
      <c r="C199">
        <v>0.64209998000000001</v>
      </c>
      <c r="D199">
        <v>1052.97595215</v>
      </c>
      <c r="E199">
        <v>1.0569000200000001</v>
      </c>
      <c r="F199">
        <v>1055.4589843700001</v>
      </c>
      <c r="G199">
        <v>1.39380002</v>
      </c>
      <c r="H199">
        <v>9.9000003020963209E+37</v>
      </c>
      <c r="J199" s="2">
        <f>TREND(Calibration!$A$2:$A$4,Calibration!$B$2:$B$4,C199)</f>
        <v>410.55216836879629</v>
      </c>
      <c r="K199" s="2">
        <f>TREND(Calibration!$A$2:$A$4,Calibration!$C$2:$C$4,E199)</f>
        <v>407.84560955023818</v>
      </c>
      <c r="L199" s="2">
        <f>TREND(Calibration!$A$2:$A$4,Calibration!$D$2:$D$4,G199)</f>
        <v>533.54721347186057</v>
      </c>
    </row>
    <row r="200" spans="1:12" x14ac:dyDescent="0.25">
      <c r="A200">
        <v>990088</v>
      </c>
      <c r="B200">
        <v>14.286999700000001</v>
      </c>
      <c r="C200">
        <v>0.64050001000000001</v>
      </c>
      <c r="D200">
        <v>1111.38098145</v>
      </c>
      <c r="E200">
        <v>1.06659997</v>
      </c>
      <c r="F200">
        <v>9.9000003020963209E+37</v>
      </c>
      <c r="G200">
        <v>1.3960000299999999</v>
      </c>
      <c r="H200">
        <v>9.9000003020963209E+37</v>
      </c>
      <c r="J200" s="2">
        <f>TREND(Calibration!$A$2:$A$4,Calibration!$B$2:$B$4,C200)</f>
        <v>409.57079344685292</v>
      </c>
      <c r="K200" s="2">
        <f>TREND(Calibration!$A$2:$A$4,Calibration!$C$2:$C$4,E200)</f>
        <v>411.7700689303752</v>
      </c>
      <c r="L200" s="2">
        <f>TREND(Calibration!$A$2:$A$4,Calibration!$D$2:$D$4,G200)</f>
        <v>534.45414330452229</v>
      </c>
    </row>
    <row r="201" spans="1:12" x14ac:dyDescent="0.25">
      <c r="A201">
        <v>995088</v>
      </c>
      <c r="B201">
        <v>14.31000042</v>
      </c>
      <c r="C201">
        <v>0.64050001000000001</v>
      </c>
      <c r="D201">
        <v>729.31097411999997</v>
      </c>
      <c r="E201">
        <v>1.06550002</v>
      </c>
      <c r="F201">
        <v>1339.61901855</v>
      </c>
      <c r="G201">
        <v>1.39380002</v>
      </c>
      <c r="H201">
        <v>9.9000003020963209E+37</v>
      </c>
      <c r="J201" s="2">
        <f>TREND(Calibration!$A$2:$A$4,Calibration!$B$2:$B$4,C201)</f>
        <v>409.57079344685292</v>
      </c>
      <c r="K201" s="2">
        <f>TREND(Calibration!$A$2:$A$4,Calibration!$C$2:$C$4,E201)</f>
        <v>411.32504508023351</v>
      </c>
      <c r="L201" s="2">
        <f>TREND(Calibration!$A$2:$A$4,Calibration!$D$2:$D$4,G201)</f>
        <v>533.54721347186057</v>
      </c>
    </row>
    <row r="202" spans="1:12" x14ac:dyDescent="0.25">
      <c r="A202">
        <v>1000088</v>
      </c>
      <c r="B202">
        <v>14.385000229999999</v>
      </c>
      <c r="C202">
        <v>0.63719999999999999</v>
      </c>
      <c r="D202">
        <v>651.06201171999999</v>
      </c>
      <c r="E202">
        <v>1.06439996</v>
      </c>
      <c r="F202">
        <v>1000.3049926800001</v>
      </c>
      <c r="G202">
        <v>1.39489996</v>
      </c>
      <c r="H202">
        <v>9.9000003020963209E+37</v>
      </c>
      <c r="J202" s="2">
        <f>TREND(Calibration!$A$2:$A$4,Calibration!$B$2:$B$4,C202)</f>
        <v>407.5466635843166</v>
      </c>
      <c r="K202" s="2">
        <f>TREND(Calibration!$A$2:$A$4,Calibration!$C$2:$C$4,E202)</f>
        <v>410.87997672568395</v>
      </c>
      <c r="L202" s="2">
        <f>TREND(Calibration!$A$2:$A$4,Calibration!$D$2:$D$4,G202)</f>
        <v>534.0006515926591</v>
      </c>
    </row>
    <row r="203" spans="1:12" x14ac:dyDescent="0.25">
      <c r="A203">
        <v>1005088</v>
      </c>
      <c r="B203">
        <v>14.56299973</v>
      </c>
      <c r="C203">
        <v>0.64370000000000005</v>
      </c>
      <c r="D203">
        <v>930.95397949000005</v>
      </c>
      <c r="E203">
        <v>1.06500006</v>
      </c>
      <c r="F203">
        <v>708.85400390999996</v>
      </c>
      <c r="G203">
        <v>1.3954999400000001</v>
      </c>
      <c r="H203">
        <v>9.9000003020963209E+37</v>
      </c>
      <c r="J203" s="2">
        <f>TREND(Calibration!$A$2:$A$4,Calibration!$B$2:$B$4,C203)</f>
        <v>411.53357395928094</v>
      </c>
      <c r="K203" s="2">
        <f>TREND(Calibration!$A$2:$A$4,Calibration!$C$2:$C$4,E203)</f>
        <v>411.1227685002828</v>
      </c>
      <c r="L203" s="2">
        <f>TREND(Calibration!$A$2:$A$4,Calibration!$D$2:$D$4,G203)</f>
        <v>534.24798672340876</v>
      </c>
    </row>
    <row r="204" spans="1:12" x14ac:dyDescent="0.25">
      <c r="A204">
        <v>1010088</v>
      </c>
      <c r="B204">
        <v>14.725000380000001</v>
      </c>
      <c r="C204">
        <v>0.63829999999999998</v>
      </c>
      <c r="D204">
        <v>662.80102538999995</v>
      </c>
      <c r="E204">
        <v>1.06500006</v>
      </c>
      <c r="F204">
        <v>495.89199829</v>
      </c>
      <c r="G204">
        <v>1.39709997</v>
      </c>
      <c r="H204">
        <v>9.9000003020963209E+37</v>
      </c>
      <c r="J204" s="2">
        <f>TREND(Calibration!$A$2:$A$4,Calibration!$B$2:$B$4,C204)</f>
        <v>408.22137149392597</v>
      </c>
      <c r="K204" s="2">
        <f>TREND(Calibration!$A$2:$A$4,Calibration!$C$2:$C$4,E204)</f>
        <v>411.1227685002828</v>
      </c>
      <c r="L204" s="2">
        <f>TREND(Calibration!$A$2:$A$4,Calibration!$D$2:$D$4,G204)</f>
        <v>534.90758142532093</v>
      </c>
    </row>
    <row r="205" spans="1:12" x14ac:dyDescent="0.25">
      <c r="A205">
        <v>1015088</v>
      </c>
      <c r="B205">
        <v>14.819000239999999</v>
      </c>
      <c r="C205">
        <v>0.64160001</v>
      </c>
      <c r="D205">
        <v>9.9000003020963209E+37</v>
      </c>
      <c r="E205">
        <v>1.06550002</v>
      </c>
      <c r="F205">
        <v>90.575996399999994</v>
      </c>
      <c r="G205">
        <v>1.3976000500000001</v>
      </c>
      <c r="H205">
        <v>9.9000003020963209E+37</v>
      </c>
      <c r="J205" s="2">
        <f>TREND(Calibration!$A$2:$A$4,Calibration!$B$2:$B$4,C205)</f>
        <v>410.24550135646228</v>
      </c>
      <c r="K205" s="2">
        <f>TREND(Calibration!$A$2:$A$4,Calibration!$C$2:$C$4,E205)</f>
        <v>411.32504508023351</v>
      </c>
      <c r="L205" s="2">
        <f>TREND(Calibration!$A$2:$A$4,Calibration!$D$2:$D$4,G205)</f>
        <v>535.11373388404502</v>
      </c>
    </row>
    <row r="206" spans="1:12" x14ac:dyDescent="0.25">
      <c r="A206">
        <v>1020088</v>
      </c>
      <c r="B206">
        <v>14.93000031</v>
      </c>
      <c r="C206">
        <v>0.63290000000000002</v>
      </c>
      <c r="D206">
        <v>704.41998291000004</v>
      </c>
      <c r="E206">
        <v>1.06500006</v>
      </c>
      <c r="F206">
        <v>434.97299193999999</v>
      </c>
      <c r="G206">
        <v>1.39919996</v>
      </c>
      <c r="H206">
        <v>9.9000003020963209E+37</v>
      </c>
      <c r="J206" s="2">
        <f>TREND(Calibration!$A$2:$A$4,Calibration!$B$2:$B$4,C206)</f>
        <v>404.90916902857106</v>
      </c>
      <c r="K206" s="2">
        <f>TREND(Calibration!$A$2:$A$4,Calibration!$C$2:$C$4,E206)</f>
        <v>411.1227685002828</v>
      </c>
      <c r="L206" s="2">
        <f>TREND(Calibration!$A$2:$A$4,Calibration!$D$2:$D$4,G206)</f>
        <v>535.77327911728207</v>
      </c>
    </row>
    <row r="207" spans="1:12" x14ac:dyDescent="0.25">
      <c r="A207">
        <v>1025088</v>
      </c>
      <c r="B207">
        <v>14.92300034</v>
      </c>
      <c r="C207">
        <v>0.63239997999999997</v>
      </c>
      <c r="D207">
        <v>1264.5989990200001</v>
      </c>
      <c r="E207">
        <v>1.0633000100000001</v>
      </c>
      <c r="F207">
        <v>436.23300171</v>
      </c>
      <c r="G207">
        <v>1.40090001</v>
      </c>
      <c r="H207">
        <v>9.9000003020963209E+37</v>
      </c>
      <c r="J207" s="2">
        <f>TREND(Calibration!$A$2:$A$4,Calibration!$B$2:$B$4,C207)</f>
        <v>404.60247134769565</v>
      </c>
      <c r="K207" s="2">
        <f>TREND(Calibration!$A$2:$A$4,Calibration!$C$2:$C$4,E207)</f>
        <v>410.43495287554225</v>
      </c>
      <c r="L207" s="2">
        <f>TREND(Calibration!$A$2:$A$4,Calibration!$D$2:$D$4,G207)</f>
        <v>536.47410595989493</v>
      </c>
    </row>
    <row r="208" spans="1:12" x14ac:dyDescent="0.25">
      <c r="A208">
        <v>1030089</v>
      </c>
      <c r="B208">
        <v>14.897000309999999</v>
      </c>
      <c r="C208">
        <v>0.62589996999999997</v>
      </c>
      <c r="D208">
        <v>9.9000003020963209E+37</v>
      </c>
      <c r="E208">
        <v>1.06229997</v>
      </c>
      <c r="F208">
        <v>194.77600097999999</v>
      </c>
      <c r="G208">
        <v>1.3964999899999999</v>
      </c>
      <c r="H208">
        <v>9.9000003020963209E+37</v>
      </c>
      <c r="J208" s="2">
        <f>TREND(Calibration!$A$2:$A$4,Calibration!$B$2:$B$4,C208)</f>
        <v>400.6155548390231</v>
      </c>
      <c r="K208" s="2">
        <f>TREND(Calibration!$A$2:$A$4,Calibration!$C$2:$C$4,E208)</f>
        <v>410.03035116537751</v>
      </c>
      <c r="L208" s="2">
        <f>TREND(Calibration!$A$2:$A$4,Calibration!$D$2:$D$4,G208)</f>
        <v>534.66024629457127</v>
      </c>
    </row>
    <row r="209" spans="1:12" x14ac:dyDescent="0.25">
      <c r="A209">
        <v>1035089</v>
      </c>
      <c r="B209">
        <v>14.821999549999999</v>
      </c>
      <c r="C209">
        <v>0.62639999000000002</v>
      </c>
      <c r="D209">
        <v>1352.7459716799999</v>
      </c>
      <c r="E209">
        <v>1.0578999499999999</v>
      </c>
      <c r="F209">
        <v>144.72099304</v>
      </c>
      <c r="G209">
        <v>1.3976000500000001</v>
      </c>
      <c r="H209">
        <v>9.9000003020963209E+37</v>
      </c>
      <c r="J209" s="2">
        <f>TREND(Calibration!$A$2:$A$4,Calibration!$B$2:$B$4,C209)</f>
        <v>400.92225251989845</v>
      </c>
      <c r="K209" s="2">
        <f>TREND(Calibration!$A$2:$A$4,Calibration!$C$2:$C$4,E209)</f>
        <v>408.25016675599494</v>
      </c>
      <c r="L209" s="2">
        <f>TREND(Calibration!$A$2:$A$4,Calibration!$D$2:$D$4,G209)</f>
        <v>535.11373388404502</v>
      </c>
    </row>
    <row r="210" spans="1:12" x14ac:dyDescent="0.25">
      <c r="A210">
        <v>1040088</v>
      </c>
      <c r="B210">
        <v>14.78299999</v>
      </c>
      <c r="C210">
        <v>0.62429999999999997</v>
      </c>
      <c r="D210">
        <v>1158.8239746100001</v>
      </c>
      <c r="E210">
        <v>1.05519998</v>
      </c>
      <c r="F210">
        <v>648.79101562000005</v>
      </c>
      <c r="G210">
        <v>1.4013999699999999</v>
      </c>
      <c r="H210">
        <v>9.9000003020963209E+37</v>
      </c>
      <c r="J210" s="2">
        <f>TREND(Calibration!$A$2:$A$4,Calibration!$B$2:$B$4,C210)</f>
        <v>399.63417991707979</v>
      </c>
      <c r="K210" s="2">
        <f>TREND(Calibration!$A$2:$A$4,Calibration!$C$2:$C$4,E210)</f>
        <v>407.15779797135292</v>
      </c>
      <c r="L210" s="2">
        <f>TREND(Calibration!$A$2:$A$4,Calibration!$D$2:$D$4,G210)</f>
        <v>536.68020894994379</v>
      </c>
    </row>
    <row r="211" spans="1:12" x14ac:dyDescent="0.25">
      <c r="A211">
        <v>1045086</v>
      </c>
      <c r="B211">
        <v>14.756999970000001</v>
      </c>
      <c r="C211">
        <v>0.61559998999999999</v>
      </c>
      <c r="D211">
        <v>9.9000003020963209E+37</v>
      </c>
      <c r="E211">
        <v>1.0557999600000001</v>
      </c>
      <c r="F211">
        <v>716.59100341999999</v>
      </c>
      <c r="G211">
        <v>1.4003000299999999</v>
      </c>
      <c r="H211">
        <v>9.9000003020963209E+37</v>
      </c>
      <c r="J211" s="2">
        <f>TREND(Calibration!$A$2:$A$4,Calibration!$B$2:$B$4,C211)</f>
        <v>394.29784758918851</v>
      </c>
      <c r="K211" s="2">
        <f>TREND(Calibration!$A$2:$A$4,Calibration!$C$2:$C$4,E211)</f>
        <v>407.40054119568862</v>
      </c>
      <c r="L211" s="2">
        <f>TREND(Calibration!$A$2:$A$4,Calibration!$D$2:$D$4,G211)</f>
        <v>536.22677082914527</v>
      </c>
    </row>
    <row r="212" spans="1:12" x14ac:dyDescent="0.25">
      <c r="A212">
        <v>1050085</v>
      </c>
      <c r="B212">
        <v>14.74400043</v>
      </c>
      <c r="C212">
        <v>0.61510003000000002</v>
      </c>
      <c r="D212">
        <v>687.87298583999996</v>
      </c>
      <c r="E212">
        <v>1.0514999599999999</v>
      </c>
      <c r="F212">
        <v>610.09399413999995</v>
      </c>
      <c r="G212">
        <v>1.4019000500000001</v>
      </c>
      <c r="H212">
        <v>9.9000003020963209E+37</v>
      </c>
      <c r="J212" s="2">
        <f>TREND(Calibration!$A$2:$A$4,Calibration!$B$2:$B$4,C212)</f>
        <v>393.99118671056283</v>
      </c>
      <c r="K212" s="2">
        <f>TREND(Calibration!$A$2:$A$4,Calibration!$C$2:$C$4,E212)</f>
        <v>405.66082343069087</v>
      </c>
      <c r="L212" s="2">
        <f>TREND(Calibration!$A$2:$A$4,Calibration!$D$2:$D$4,G212)</f>
        <v>536.88636140866799</v>
      </c>
    </row>
    <row r="213" spans="1:12" x14ac:dyDescent="0.25">
      <c r="A213">
        <v>1055085</v>
      </c>
      <c r="B213">
        <v>14.71800041</v>
      </c>
      <c r="C213">
        <v>0.61830001999999995</v>
      </c>
      <c r="D213">
        <v>986.16198729999996</v>
      </c>
      <c r="E213">
        <v>1.04770005</v>
      </c>
      <c r="F213">
        <v>204.00199889999999</v>
      </c>
      <c r="G213">
        <v>1.39919996</v>
      </c>
      <c r="H213">
        <v>9.9000003020963209E+37</v>
      </c>
      <c r="J213" s="2">
        <f>TREND(Calibration!$A$2:$A$4,Calibration!$B$2:$B$4,C213)</f>
        <v>395.9539672229908</v>
      </c>
      <c r="K213" s="2">
        <f>TREND(Calibration!$A$2:$A$4,Calibration!$C$2:$C$4,E213)</f>
        <v>404.12343484176245</v>
      </c>
      <c r="L213" s="2">
        <f>TREND(Calibration!$A$2:$A$4,Calibration!$D$2:$D$4,G213)</f>
        <v>535.77327911728207</v>
      </c>
    </row>
    <row r="214" spans="1:12" x14ac:dyDescent="0.25">
      <c r="A214">
        <v>1060085</v>
      </c>
      <c r="B214">
        <v>14.7159996</v>
      </c>
      <c r="C214">
        <v>0.61890000000000001</v>
      </c>
      <c r="D214">
        <v>891.31701659999999</v>
      </c>
      <c r="E214">
        <v>1.04770005</v>
      </c>
      <c r="F214">
        <v>446.29800415</v>
      </c>
      <c r="G214">
        <v>1.4003000299999999</v>
      </c>
      <c r="H214">
        <v>9.9000003020963209E+37</v>
      </c>
      <c r="J214" s="2">
        <f>TREND(Calibration!$A$2:$A$4,Calibration!$B$2:$B$4,C214)</f>
        <v>396.32197745172482</v>
      </c>
      <c r="K214" s="2">
        <f>TREND(Calibration!$A$2:$A$4,Calibration!$C$2:$C$4,E214)</f>
        <v>404.12343484176245</v>
      </c>
      <c r="L214" s="2">
        <f>TREND(Calibration!$A$2:$A$4,Calibration!$D$2:$D$4,G214)</f>
        <v>536.22677082914527</v>
      </c>
    </row>
    <row r="215" spans="1:12" x14ac:dyDescent="0.25">
      <c r="A215">
        <v>1065085</v>
      </c>
      <c r="B215">
        <v>14.73200035</v>
      </c>
      <c r="C215">
        <v>0.62269998000000004</v>
      </c>
      <c r="D215">
        <v>1268.44494629</v>
      </c>
      <c r="E215">
        <v>1.04879999</v>
      </c>
      <c r="F215">
        <v>232.30999756</v>
      </c>
      <c r="G215">
        <v>1.40090001</v>
      </c>
      <c r="H215">
        <v>9.9000003020963209E+37</v>
      </c>
      <c r="J215" s="2">
        <f>TREND(Calibration!$A$2:$A$4,Calibration!$B$2:$B$4,C215)</f>
        <v>398.65277432659514</v>
      </c>
      <c r="K215" s="2">
        <f>TREND(Calibration!$A$2:$A$4,Calibration!$C$2:$C$4,E215)</f>
        <v>404.56845464604885</v>
      </c>
      <c r="L215" s="2">
        <f>TREND(Calibration!$A$2:$A$4,Calibration!$D$2:$D$4,G215)</f>
        <v>536.47410595989493</v>
      </c>
    </row>
    <row r="216" spans="1:12" x14ac:dyDescent="0.25">
      <c r="A216">
        <v>1070131</v>
      </c>
      <c r="B216">
        <v>14.727999690000001</v>
      </c>
      <c r="C216">
        <v>0.62480002999999995</v>
      </c>
      <c r="D216">
        <v>738.58398437000005</v>
      </c>
      <c r="E216">
        <v>1.0443999799999999</v>
      </c>
      <c r="F216">
        <v>450.25399779999998</v>
      </c>
      <c r="G216">
        <v>1.4003000299999999</v>
      </c>
      <c r="H216">
        <v>9.9000003020963209E+37</v>
      </c>
      <c r="J216" s="2">
        <f>TREND(Calibration!$A$2:$A$4,Calibration!$B$2:$B$4,C216)</f>
        <v>399.94088373166335</v>
      </c>
      <c r="K216" s="2">
        <f>TREND(Calibration!$A$2:$A$4,Calibration!$C$2:$C$4,E216)</f>
        <v>402.78827428252151</v>
      </c>
      <c r="L216" s="2">
        <f>TREND(Calibration!$A$2:$A$4,Calibration!$D$2:$D$4,G216)</f>
        <v>536.22677082914527</v>
      </c>
    </row>
    <row r="217" spans="1:12" x14ac:dyDescent="0.25">
      <c r="A217">
        <v>1075086</v>
      </c>
      <c r="B217">
        <v>14.61100006</v>
      </c>
      <c r="C217">
        <v>0.62</v>
      </c>
      <c r="D217">
        <v>9.9000003020963209E+37</v>
      </c>
      <c r="E217">
        <v>1.0461000199999999</v>
      </c>
      <c r="F217">
        <v>196.03799437999999</v>
      </c>
      <c r="G217">
        <v>1.4003000299999999</v>
      </c>
      <c r="H217">
        <v>9.9000003020963209E+37</v>
      </c>
      <c r="J217" s="2">
        <f>TREND(Calibration!$A$2:$A$4,Calibration!$B$2:$B$4,C217)</f>
        <v>396.99668536133419</v>
      </c>
      <c r="K217" s="2">
        <f>TREND(Calibration!$A$2:$A$4,Calibration!$C$2:$C$4,E217)</f>
        <v>403.47608586140677</v>
      </c>
      <c r="L217" s="2">
        <f>TREND(Calibration!$A$2:$A$4,Calibration!$D$2:$D$4,G217)</f>
        <v>536.22677082914527</v>
      </c>
    </row>
    <row r="218" spans="1:12" x14ac:dyDescent="0.25">
      <c r="A218">
        <v>1080099</v>
      </c>
      <c r="B218">
        <v>14.53299999</v>
      </c>
      <c r="C218">
        <v>0.62050002999999998</v>
      </c>
      <c r="D218">
        <v>867.58398437000005</v>
      </c>
      <c r="E218">
        <v>1.04170001</v>
      </c>
      <c r="F218">
        <v>736.42700194999998</v>
      </c>
      <c r="G218">
        <v>1.4013999699999999</v>
      </c>
      <c r="H218">
        <v>1279.84997559</v>
      </c>
      <c r="J218" s="2">
        <f>TREND(Calibration!$A$2:$A$4,Calibration!$B$2:$B$4,C218)</f>
        <v>397.30338917591774</v>
      </c>
      <c r="K218" s="2">
        <f>TREND(Calibration!$A$2:$A$4,Calibration!$C$2:$C$4,E218)</f>
        <v>401.69590549787949</v>
      </c>
      <c r="L218" s="2">
        <f>TREND(Calibration!$A$2:$A$4,Calibration!$D$2:$D$4,G218)</f>
        <v>536.68020894994379</v>
      </c>
    </row>
    <row r="219" spans="1:12" x14ac:dyDescent="0.25">
      <c r="A219">
        <v>1085086</v>
      </c>
      <c r="B219">
        <v>14.40400028</v>
      </c>
      <c r="C219">
        <v>0.62480002999999995</v>
      </c>
      <c r="D219">
        <v>9.9000003020963209E+37</v>
      </c>
      <c r="E219">
        <v>1.04390001</v>
      </c>
      <c r="F219">
        <v>178.40199279999999</v>
      </c>
      <c r="G219">
        <v>1.40090001</v>
      </c>
      <c r="H219">
        <v>9.9000003020963209E+37</v>
      </c>
      <c r="J219" s="2">
        <f>TREND(Calibration!$A$2:$A$4,Calibration!$B$2:$B$4,C219)</f>
        <v>399.94088373166335</v>
      </c>
      <c r="K219" s="2">
        <f>TREND(Calibration!$A$2:$A$4,Calibration!$C$2:$C$4,E219)</f>
        <v>402.58599365671552</v>
      </c>
      <c r="L219" s="2">
        <f>TREND(Calibration!$A$2:$A$4,Calibration!$D$2:$D$4,G219)</f>
        <v>536.47410595989493</v>
      </c>
    </row>
    <row r="220" spans="1:12" x14ac:dyDescent="0.25">
      <c r="A220">
        <v>1090085</v>
      </c>
      <c r="B220">
        <v>14.34200001</v>
      </c>
      <c r="C220">
        <v>0.62540001000000001</v>
      </c>
      <c r="D220">
        <v>1055.0469970700001</v>
      </c>
      <c r="E220">
        <v>1.0422999900000001</v>
      </c>
      <c r="F220">
        <v>64.577003480000002</v>
      </c>
      <c r="G220">
        <v>1.3976000500000001</v>
      </c>
      <c r="H220">
        <v>9.9000003020963209E+37</v>
      </c>
      <c r="J220" s="2">
        <f>TREND(Calibration!$A$2:$A$4,Calibration!$B$2:$B$4,C220)</f>
        <v>400.30889396039743</v>
      </c>
      <c r="K220" s="2">
        <f>TREND(Calibration!$A$2:$A$4,Calibration!$C$2:$C$4,E220)</f>
        <v>401.93864872221519</v>
      </c>
      <c r="L220" s="2">
        <f>TREND(Calibration!$A$2:$A$4,Calibration!$D$2:$D$4,G220)</f>
        <v>535.11373388404502</v>
      </c>
    </row>
    <row r="221" spans="1:12" x14ac:dyDescent="0.25">
      <c r="A221">
        <v>1095086</v>
      </c>
      <c r="B221">
        <v>14.2840004</v>
      </c>
      <c r="C221">
        <v>0.63129997000000004</v>
      </c>
      <c r="D221">
        <v>552.59997558999999</v>
      </c>
      <c r="E221">
        <v>1.0422999900000001</v>
      </c>
      <c r="F221">
        <v>401.76300049000002</v>
      </c>
      <c r="G221">
        <v>1.39709997</v>
      </c>
      <c r="H221">
        <v>9.9000003020963209E+37</v>
      </c>
      <c r="J221" s="2">
        <f>TREND(Calibration!$A$2:$A$4,Calibration!$B$2:$B$4,C221)</f>
        <v>403.92775730437813</v>
      </c>
      <c r="K221" s="2">
        <f>TREND(Calibration!$A$2:$A$4,Calibration!$C$2:$C$4,E221)</f>
        <v>401.93864872221519</v>
      </c>
      <c r="L221" s="2">
        <f>TREND(Calibration!$A$2:$A$4,Calibration!$D$2:$D$4,G221)</f>
        <v>534.90758142532093</v>
      </c>
    </row>
    <row r="222" spans="1:12" x14ac:dyDescent="0.25">
      <c r="A222">
        <v>1100085</v>
      </c>
      <c r="B222">
        <v>14.23799992</v>
      </c>
      <c r="C222">
        <v>0.62970000999999998</v>
      </c>
      <c r="D222">
        <v>880.23602295000001</v>
      </c>
      <c r="E222">
        <v>1.0422999900000001</v>
      </c>
      <c r="F222">
        <v>197.35499573000001</v>
      </c>
      <c r="G222">
        <v>1.3976000500000001</v>
      </c>
      <c r="H222">
        <v>9.9000003020963209E+37</v>
      </c>
      <c r="J222" s="2">
        <f>TREND(Calibration!$A$2:$A$4,Calibration!$B$2:$B$4,C222)</f>
        <v>402.94638851614303</v>
      </c>
      <c r="K222" s="2">
        <f>TREND(Calibration!$A$2:$A$4,Calibration!$C$2:$C$4,E222)</f>
        <v>401.93864872221519</v>
      </c>
      <c r="L222" s="2">
        <f>TREND(Calibration!$A$2:$A$4,Calibration!$D$2:$D$4,G222)</f>
        <v>535.11373388404502</v>
      </c>
    </row>
    <row r="223" spans="1:12" x14ac:dyDescent="0.25">
      <c r="A223">
        <v>1105086</v>
      </c>
      <c r="B223">
        <v>14.27099991</v>
      </c>
      <c r="C223">
        <v>0.63129997000000004</v>
      </c>
      <c r="D223">
        <v>914.22998046999999</v>
      </c>
      <c r="E223">
        <v>1.0412000400000001</v>
      </c>
      <c r="F223">
        <v>434.92599487000001</v>
      </c>
      <c r="G223">
        <v>1.3976000500000001</v>
      </c>
      <c r="H223">
        <v>9.9000003020963209E+37</v>
      </c>
      <c r="J223" s="2">
        <f>TREND(Calibration!$A$2:$A$4,Calibration!$B$2:$B$4,C223)</f>
        <v>403.92775730437813</v>
      </c>
      <c r="K223" s="2">
        <f>TREND(Calibration!$A$2:$A$4,Calibration!$C$2:$C$4,E223)</f>
        <v>401.4936248720735</v>
      </c>
      <c r="L223" s="2">
        <f>TREND(Calibration!$A$2:$A$4,Calibration!$D$2:$D$4,G223)</f>
        <v>535.11373388404502</v>
      </c>
    </row>
    <row r="224" spans="1:12" x14ac:dyDescent="0.25">
      <c r="A224">
        <v>1110085</v>
      </c>
      <c r="B224">
        <v>14.289999959999999</v>
      </c>
      <c r="C224">
        <v>0.62480002999999995</v>
      </c>
      <c r="D224">
        <v>800.17401123000002</v>
      </c>
      <c r="E224">
        <v>1.04069996</v>
      </c>
      <c r="F224">
        <v>833.44702147999999</v>
      </c>
      <c r="G224">
        <v>1.39709997</v>
      </c>
      <c r="H224">
        <v>9.9000003020963209E+37</v>
      </c>
      <c r="J224" s="2">
        <f>TREND(Calibration!$A$2:$A$4,Calibration!$B$2:$B$4,C224)</f>
        <v>399.94088373166335</v>
      </c>
      <c r="K224" s="2">
        <f>TREND(Calibration!$A$2:$A$4,Calibration!$C$2:$C$4,E224)</f>
        <v>401.29129974185952</v>
      </c>
      <c r="L224" s="2">
        <f>TREND(Calibration!$A$2:$A$4,Calibration!$D$2:$D$4,G224)</f>
        <v>534.90758142532093</v>
      </c>
    </row>
    <row r="225" spans="1:12" x14ac:dyDescent="0.25">
      <c r="A225">
        <v>1115085</v>
      </c>
      <c r="B225">
        <v>14.274000170000001</v>
      </c>
      <c r="C225">
        <v>0.62540001000000001</v>
      </c>
      <c r="D225">
        <v>1104.7390136700001</v>
      </c>
      <c r="E225">
        <v>1.0400999799999999</v>
      </c>
      <c r="F225">
        <v>1057.7530517600001</v>
      </c>
      <c r="G225">
        <v>1.3982000400000001</v>
      </c>
      <c r="H225">
        <v>9.9000003020963209E+37</v>
      </c>
      <c r="J225" s="2">
        <f>TREND(Calibration!$A$2:$A$4,Calibration!$B$2:$B$4,C225)</f>
        <v>400.30889396039743</v>
      </c>
      <c r="K225" s="2">
        <f>TREND(Calibration!$A$2:$A$4,Calibration!$C$2:$C$4,E225)</f>
        <v>401.04855651752382</v>
      </c>
      <c r="L225" s="2">
        <f>TREND(Calibration!$A$2:$A$4,Calibration!$D$2:$D$4,G225)</f>
        <v>535.36107313718423</v>
      </c>
    </row>
    <row r="226" spans="1:12" x14ac:dyDescent="0.25">
      <c r="A226">
        <v>1120084</v>
      </c>
      <c r="B226">
        <v>14.18000031</v>
      </c>
      <c r="C226">
        <v>0.62970000999999998</v>
      </c>
      <c r="D226">
        <v>825.08398437000005</v>
      </c>
      <c r="E226">
        <v>1.0400999799999999</v>
      </c>
      <c r="F226">
        <v>1134.8120117200001</v>
      </c>
      <c r="G226">
        <v>1.3960000299999999</v>
      </c>
      <c r="H226">
        <v>9.9000003020963209E+37</v>
      </c>
      <c r="J226" s="2">
        <f>TREND(Calibration!$A$2:$A$4,Calibration!$B$2:$B$4,C226)</f>
        <v>402.94638851614303</v>
      </c>
      <c r="K226" s="2">
        <f>TREND(Calibration!$A$2:$A$4,Calibration!$C$2:$C$4,E226)</f>
        <v>401.04855651752382</v>
      </c>
      <c r="L226" s="2">
        <f>TREND(Calibration!$A$2:$A$4,Calibration!$D$2:$D$4,G226)</f>
        <v>534.45414330452229</v>
      </c>
    </row>
    <row r="227" spans="1:12" x14ac:dyDescent="0.25">
      <c r="A227">
        <v>1125085</v>
      </c>
      <c r="B227">
        <v>14.12100029</v>
      </c>
      <c r="C227">
        <v>0.62749999999999995</v>
      </c>
      <c r="D227">
        <v>517.86901854999996</v>
      </c>
      <c r="E227">
        <v>1.0412000400000001</v>
      </c>
      <c r="F227">
        <v>9.9000003020963209E+37</v>
      </c>
      <c r="G227">
        <v>1.39489996</v>
      </c>
      <c r="H227">
        <v>9.9000003020963209E+37</v>
      </c>
      <c r="J227" s="2">
        <f>TREND(Calibration!$A$2:$A$4,Calibration!$B$2:$B$4,C227)</f>
        <v>401.59696656321603</v>
      </c>
      <c r="K227" s="2">
        <f>TREND(Calibration!$A$2:$A$4,Calibration!$C$2:$C$4,E227)</f>
        <v>401.4936248720735</v>
      </c>
      <c r="L227" s="2">
        <f>TREND(Calibration!$A$2:$A$4,Calibration!$D$2:$D$4,G227)</f>
        <v>534.0006515926591</v>
      </c>
    </row>
    <row r="228" spans="1:12" x14ac:dyDescent="0.25">
      <c r="A228">
        <v>1130085</v>
      </c>
      <c r="B228">
        <v>14.06299973</v>
      </c>
      <c r="C228">
        <v>0.62540001000000001</v>
      </c>
      <c r="D228">
        <v>865.76501465000001</v>
      </c>
      <c r="E228">
        <v>1.0400999799999999</v>
      </c>
      <c r="F228">
        <v>9.9000003020963209E+37</v>
      </c>
      <c r="G228">
        <v>1.3982000400000001</v>
      </c>
      <c r="H228">
        <v>9.9000003020963209E+37</v>
      </c>
      <c r="J228" s="2">
        <f>TREND(Calibration!$A$2:$A$4,Calibration!$B$2:$B$4,C228)</f>
        <v>400.30889396039743</v>
      </c>
      <c r="K228" s="2">
        <f>TREND(Calibration!$A$2:$A$4,Calibration!$C$2:$C$4,E228)</f>
        <v>401.04855651752382</v>
      </c>
      <c r="L228" s="2">
        <f>TREND(Calibration!$A$2:$A$4,Calibration!$D$2:$D$4,G228)</f>
        <v>535.36107313718423</v>
      </c>
    </row>
    <row r="229" spans="1:12" x14ac:dyDescent="0.25">
      <c r="A229">
        <v>1135085</v>
      </c>
      <c r="B229">
        <v>14.04399967</v>
      </c>
      <c r="C229">
        <v>0.62910001999999998</v>
      </c>
      <c r="D229">
        <v>777.54302978999999</v>
      </c>
      <c r="E229">
        <v>1.0379999900000001</v>
      </c>
      <c r="F229">
        <v>9.9000003020963209E+37</v>
      </c>
      <c r="G229">
        <v>1.3960000299999999</v>
      </c>
      <c r="H229">
        <v>9.9000003020963209E+37</v>
      </c>
      <c r="J229" s="2">
        <f>TREND(Calibration!$A$2:$A$4,Calibration!$B$2:$B$4,C229)</f>
        <v>402.57837215370074</v>
      </c>
      <c r="K229" s="2">
        <f>TREND(Calibration!$A$2:$A$4,Calibration!$C$2:$C$4,E229)</f>
        <v>400.1989309572175</v>
      </c>
      <c r="L229" s="2">
        <f>TREND(Calibration!$A$2:$A$4,Calibration!$D$2:$D$4,G229)</f>
        <v>534.45414330452229</v>
      </c>
    </row>
    <row r="230" spans="1:12" x14ac:dyDescent="0.25">
      <c r="A230">
        <v>1140085</v>
      </c>
      <c r="B230">
        <v>14.086000439999999</v>
      </c>
      <c r="C230">
        <v>0.62699996999999996</v>
      </c>
      <c r="D230">
        <v>773.08099364999998</v>
      </c>
      <c r="E230">
        <v>1.03900003</v>
      </c>
      <c r="F230">
        <v>9.9000003020963209E+37</v>
      </c>
      <c r="G230">
        <v>1.3960000299999999</v>
      </c>
      <c r="H230">
        <v>9.9000003020963209E+37</v>
      </c>
      <c r="J230" s="2">
        <f>TREND(Calibration!$A$2:$A$4,Calibration!$B$2:$B$4,C230)</f>
        <v>401.29026274863241</v>
      </c>
      <c r="K230" s="2">
        <f>TREND(Calibration!$A$2:$A$4,Calibration!$C$2:$C$4,E230)</f>
        <v>400.60353266738218</v>
      </c>
      <c r="L230" s="2">
        <f>TREND(Calibration!$A$2:$A$4,Calibration!$D$2:$D$4,G230)</f>
        <v>534.45414330452229</v>
      </c>
    </row>
    <row r="231" spans="1:12" x14ac:dyDescent="0.25">
      <c r="A231">
        <v>1145085</v>
      </c>
      <c r="B231">
        <v>14.18999958</v>
      </c>
      <c r="C231">
        <v>0.62970000999999998</v>
      </c>
      <c r="D231">
        <v>933.89099121000004</v>
      </c>
      <c r="E231">
        <v>1.0379999900000001</v>
      </c>
      <c r="F231">
        <v>9.9000003020963209E+37</v>
      </c>
      <c r="G231">
        <v>1.3964999899999999</v>
      </c>
      <c r="H231">
        <v>9.9000003020963209E+37</v>
      </c>
      <c r="J231" s="2">
        <f>TREND(Calibration!$A$2:$A$4,Calibration!$B$2:$B$4,C231)</f>
        <v>402.94638851614303</v>
      </c>
      <c r="K231" s="2">
        <f>TREND(Calibration!$A$2:$A$4,Calibration!$C$2:$C$4,E231)</f>
        <v>400.1989309572175</v>
      </c>
      <c r="L231" s="2">
        <f>TREND(Calibration!$A$2:$A$4,Calibration!$D$2:$D$4,G231)</f>
        <v>534.66024629457127</v>
      </c>
    </row>
    <row r="232" spans="1:12" x14ac:dyDescent="0.25">
      <c r="A232">
        <v>1150085</v>
      </c>
      <c r="B232">
        <v>14.29699993</v>
      </c>
      <c r="C232">
        <v>0.63180000000000003</v>
      </c>
      <c r="D232">
        <v>911.68103026999995</v>
      </c>
      <c r="E232">
        <v>1.0379999900000001</v>
      </c>
      <c r="F232">
        <v>9.9000003020963209E+37</v>
      </c>
      <c r="G232">
        <v>1.3944000000000001</v>
      </c>
      <c r="H232">
        <v>9.9000003020963209E+37</v>
      </c>
      <c r="J232" s="2">
        <f>TREND(Calibration!$A$2:$A$4,Calibration!$B$2:$B$4,C232)</f>
        <v>404.23446111896169</v>
      </c>
      <c r="K232" s="2">
        <f>TREND(Calibration!$A$2:$A$4,Calibration!$C$2:$C$4,E232)</f>
        <v>400.1989309572175</v>
      </c>
      <c r="L232" s="2">
        <f>TREND(Calibration!$A$2:$A$4,Calibration!$D$2:$D$4,G232)</f>
        <v>533.79454860261012</v>
      </c>
    </row>
    <row r="233" spans="1:12" x14ac:dyDescent="0.25">
      <c r="A233">
        <v>1155085</v>
      </c>
      <c r="B233">
        <v>14.42300034</v>
      </c>
      <c r="C233">
        <v>0.63559997000000001</v>
      </c>
      <c r="D233">
        <v>783.47100829999999</v>
      </c>
      <c r="E233">
        <v>1.0400999799999999</v>
      </c>
      <c r="F233">
        <v>9.9000003020963209E+37</v>
      </c>
      <c r="G233">
        <v>1.3933000600000001</v>
      </c>
      <c r="H233">
        <v>9.9000003020963209E+37</v>
      </c>
      <c r="J233" s="2">
        <f>TREND(Calibration!$A$2:$A$4,Calibration!$B$2:$B$4,C233)</f>
        <v>406.56525186012368</v>
      </c>
      <c r="K233" s="2">
        <f>TREND(Calibration!$A$2:$A$4,Calibration!$C$2:$C$4,E233)</f>
        <v>401.04855651752382</v>
      </c>
      <c r="L233" s="2">
        <f>TREND(Calibration!$A$2:$A$4,Calibration!$D$2:$D$4,G233)</f>
        <v>533.3411104818116</v>
      </c>
    </row>
    <row r="234" spans="1:12" x14ac:dyDescent="0.25">
      <c r="A234">
        <v>1160085</v>
      </c>
      <c r="B234">
        <v>14.442999840000001</v>
      </c>
      <c r="C234">
        <v>0.63510001000000005</v>
      </c>
      <c r="D234">
        <v>1156.01599121</v>
      </c>
      <c r="E234">
        <v>1.03740001</v>
      </c>
      <c r="F234">
        <v>9.9000003020963209E+37</v>
      </c>
      <c r="G234">
        <v>1.3960000299999999</v>
      </c>
      <c r="H234">
        <v>9.9000003020963209E+37</v>
      </c>
      <c r="J234" s="2">
        <f>TREND(Calibration!$A$2:$A$4,Calibration!$B$2:$B$4,C234)</f>
        <v>406.258590981498</v>
      </c>
      <c r="K234" s="2">
        <f>TREND(Calibration!$A$2:$A$4,Calibration!$C$2:$C$4,E234)</f>
        <v>399.95618773288186</v>
      </c>
      <c r="L234" s="2">
        <f>TREND(Calibration!$A$2:$A$4,Calibration!$D$2:$D$4,G234)</f>
        <v>534.45414330452229</v>
      </c>
    </row>
    <row r="235" spans="1:12" x14ac:dyDescent="0.25">
      <c r="A235">
        <v>1165085</v>
      </c>
      <c r="B235">
        <v>14.49800014</v>
      </c>
      <c r="C235">
        <v>0.63829999999999998</v>
      </c>
      <c r="D235">
        <v>995.25299071999996</v>
      </c>
      <c r="E235">
        <v>1.0379999900000001</v>
      </c>
      <c r="F235">
        <v>9.9000003020963209E+37</v>
      </c>
      <c r="G235">
        <v>1.39279997</v>
      </c>
      <c r="H235">
        <v>9.9000003020963209E+37</v>
      </c>
      <c r="J235" s="2">
        <f>TREND(Calibration!$A$2:$A$4,Calibration!$B$2:$B$4,C235)</f>
        <v>408.22137149392597</v>
      </c>
      <c r="K235" s="2">
        <f>TREND(Calibration!$A$2:$A$4,Calibration!$C$2:$C$4,E235)</f>
        <v>400.1989309572175</v>
      </c>
      <c r="L235" s="2">
        <f>TREND(Calibration!$A$2:$A$4,Calibration!$D$2:$D$4,G235)</f>
        <v>533.13495390069795</v>
      </c>
    </row>
    <row r="236" spans="1:12" x14ac:dyDescent="0.25">
      <c r="A236">
        <v>1170085</v>
      </c>
      <c r="B236">
        <v>14.524000170000001</v>
      </c>
      <c r="C236">
        <v>0.64590000999999997</v>
      </c>
      <c r="D236">
        <v>1116.8680419899999</v>
      </c>
      <c r="E236">
        <v>1.0384999500000001</v>
      </c>
      <c r="F236">
        <v>9.9000003020963209E+37</v>
      </c>
      <c r="G236">
        <v>1.3944000000000001</v>
      </c>
      <c r="H236">
        <v>9.9000003020963209E+37</v>
      </c>
      <c r="J236" s="2">
        <f>TREND(Calibration!$A$2:$A$4,Calibration!$B$2:$B$4,C236)</f>
        <v>412.88299591220789</v>
      </c>
      <c r="K236" s="2">
        <f>TREND(Calibration!$A$2:$A$4,Calibration!$C$2:$C$4,E236)</f>
        <v>400.40120753716826</v>
      </c>
      <c r="L236" s="2">
        <f>TREND(Calibration!$A$2:$A$4,Calibration!$D$2:$D$4,G236)</f>
        <v>533.79454860261012</v>
      </c>
    </row>
    <row r="237" spans="1:12" x14ac:dyDescent="0.25">
      <c r="A237">
        <v>1175085</v>
      </c>
      <c r="B237">
        <v>14.51399994</v>
      </c>
      <c r="C237">
        <v>0.64480000999999998</v>
      </c>
      <c r="D237">
        <v>1247.93200684</v>
      </c>
      <c r="E237">
        <v>1.0400999799999999</v>
      </c>
      <c r="F237">
        <v>1242.4210205100001</v>
      </c>
      <c r="G237">
        <v>1.3933000600000001</v>
      </c>
      <c r="H237">
        <v>9.9000003020963209E+37</v>
      </c>
      <c r="J237" s="2">
        <f>TREND(Calibration!$A$2:$A$4,Calibration!$B$2:$B$4,C237)</f>
        <v>412.20828800259852</v>
      </c>
      <c r="K237" s="2">
        <f>TREND(Calibration!$A$2:$A$4,Calibration!$C$2:$C$4,E237)</f>
        <v>401.04855651752382</v>
      </c>
      <c r="L237" s="2">
        <f>TREND(Calibration!$A$2:$A$4,Calibration!$D$2:$D$4,G237)</f>
        <v>533.3411104818116</v>
      </c>
    </row>
    <row r="238" spans="1:12" x14ac:dyDescent="0.25">
      <c r="A238">
        <v>1180084</v>
      </c>
      <c r="B238">
        <v>14.49100018</v>
      </c>
      <c r="C238">
        <v>0.64480000999999998</v>
      </c>
      <c r="D238">
        <v>920.17297363</v>
      </c>
      <c r="E238">
        <v>1.03960001</v>
      </c>
      <c r="F238">
        <v>1039.4949951200001</v>
      </c>
      <c r="G238">
        <v>1.3944000000000001</v>
      </c>
      <c r="H238">
        <v>9.9000003020963209E+37</v>
      </c>
      <c r="J238" s="2">
        <f>TREND(Calibration!$A$2:$A$4,Calibration!$B$2:$B$4,C238)</f>
        <v>412.20828800259852</v>
      </c>
      <c r="K238" s="2">
        <f>TREND(Calibration!$A$2:$A$4,Calibration!$C$2:$C$4,E238)</f>
        <v>400.84627589171782</v>
      </c>
      <c r="L238" s="2">
        <f>TREND(Calibration!$A$2:$A$4,Calibration!$D$2:$D$4,G238)</f>
        <v>533.79454860261012</v>
      </c>
    </row>
    <row r="239" spans="1:12" x14ac:dyDescent="0.25">
      <c r="A239">
        <v>1185085</v>
      </c>
      <c r="B239">
        <v>14.52999973</v>
      </c>
      <c r="C239">
        <v>0.64429997999999999</v>
      </c>
      <c r="D239">
        <v>9.9000003020963209E+37</v>
      </c>
      <c r="E239">
        <v>1.0422999900000001</v>
      </c>
      <c r="F239">
        <v>362.79699706999997</v>
      </c>
      <c r="G239">
        <v>1.39279997</v>
      </c>
      <c r="H239">
        <v>9.9000003020963209E+37</v>
      </c>
      <c r="J239" s="2">
        <f>TREND(Calibration!$A$2:$A$4,Calibration!$B$2:$B$4,C239)</f>
        <v>411.90158418801497</v>
      </c>
      <c r="K239" s="2">
        <f>TREND(Calibration!$A$2:$A$4,Calibration!$C$2:$C$4,E239)</f>
        <v>401.93864872221519</v>
      </c>
      <c r="L239" s="2">
        <f>TREND(Calibration!$A$2:$A$4,Calibration!$D$2:$D$4,G239)</f>
        <v>533.13495390069795</v>
      </c>
    </row>
    <row r="240" spans="1:12" x14ac:dyDescent="0.25">
      <c r="A240">
        <v>1190086</v>
      </c>
      <c r="B240">
        <v>14.62800026</v>
      </c>
      <c r="C240">
        <v>0.63719999999999999</v>
      </c>
      <c r="D240">
        <v>9.9000003020963209E+37</v>
      </c>
      <c r="E240">
        <v>1.04340005</v>
      </c>
      <c r="F240">
        <v>-35.942001339999997</v>
      </c>
      <c r="G240">
        <v>1.3921999899999999</v>
      </c>
      <c r="H240">
        <v>9.9000003020963209E+37</v>
      </c>
      <c r="J240" s="2">
        <f>TREND(Calibration!$A$2:$A$4,Calibration!$B$2:$B$4,C240)</f>
        <v>407.5466635843166</v>
      </c>
      <c r="K240" s="2">
        <f>TREND(Calibration!$A$2:$A$4,Calibration!$C$2:$C$4,E240)</f>
        <v>402.38371707676475</v>
      </c>
      <c r="L240" s="2">
        <f>TREND(Calibration!$A$2:$A$4,Calibration!$D$2:$D$4,G240)</f>
        <v>532.88761876994829</v>
      </c>
    </row>
    <row r="241" spans="1:12" x14ac:dyDescent="0.25">
      <c r="A241">
        <v>1195084</v>
      </c>
      <c r="B241">
        <v>14.809000019999999</v>
      </c>
      <c r="C241">
        <v>0.63669997</v>
      </c>
      <c r="D241">
        <v>1296.7969970700001</v>
      </c>
      <c r="E241">
        <v>1.0492999599999999</v>
      </c>
      <c r="F241">
        <v>111.50800323</v>
      </c>
      <c r="G241">
        <v>1.3900999999999999</v>
      </c>
      <c r="H241">
        <v>9.9000003020963209E+37</v>
      </c>
      <c r="J241" s="2">
        <f>TREND(Calibration!$A$2:$A$4,Calibration!$B$2:$B$4,C241)</f>
        <v>407.23995976973305</v>
      </c>
      <c r="K241" s="2">
        <f>TREND(Calibration!$A$2:$A$4,Calibration!$C$2:$C$4,E241)</f>
        <v>404.77073527185485</v>
      </c>
      <c r="L241" s="2">
        <f>TREND(Calibration!$A$2:$A$4,Calibration!$D$2:$D$4,G241)</f>
        <v>532.02192107798714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J3" sqref="J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AVERAGE('11B'!$J2:$J32) + Calibration!$C$11</f>
        <v>397.47623801216912</v>
      </c>
      <c r="C3" s="2">
        <f>'11B'!K32</f>
        <v>661.72300330674432</v>
      </c>
      <c r="D3" s="2">
        <f>'11B'!L32</f>
        <v>532.43418064914977</v>
      </c>
      <c r="E3" s="3">
        <f>(C3-B3)/(7*35314.6667/1400)</f>
        <v>1.4965270239663633</v>
      </c>
      <c r="G3" s="3">
        <f>AVERAGE('10B'!$J2:$J32) + Calibration!$C$11</f>
        <v>401.31475162574611</v>
      </c>
      <c r="H3" s="3">
        <f>'10B'!K32</f>
        <v>661.27798350245791</v>
      </c>
      <c r="I3" s="3">
        <f>'10B'!L32</f>
        <v>529.54847083314087</v>
      </c>
      <c r="J3" s="3">
        <f>(H3-G3)/(7*35314.6667/1400)</f>
        <v>1.4722677922185332</v>
      </c>
      <c r="L3" s="3">
        <f>AVERAGE('9B'!$J2:$J32) + Calibration!$C$11</f>
        <v>400.78052759813369</v>
      </c>
      <c r="M3" s="3">
        <f>'9B'!K32</f>
        <v>697.32655393531684</v>
      </c>
      <c r="N3" s="3">
        <f>'9B'!L32</f>
        <v>519.53107236900416</v>
      </c>
      <c r="O3" s="3">
        <f>(M3-L3)/(7*35314.6667/1400)</f>
        <v>1.6794496680733682</v>
      </c>
      <c r="Q3" s="3">
        <f>AVERAGE('8B'!$J146:$J176) + Calibration!$C$11</f>
        <v>397.468327704979</v>
      </c>
      <c r="R3" s="3">
        <f>'8B'!K176</f>
        <v>684.46072204730308</v>
      </c>
      <c r="S3" s="3">
        <f>'8B'!L176</f>
        <v>513.51236707491205</v>
      </c>
      <c r="T3" s="3">
        <f>(R3-Q3)/(7*35314.6667/1400)</f>
        <v>1.6253439217214758</v>
      </c>
    </row>
    <row r="4" spans="1:20" x14ac:dyDescent="0.25">
      <c r="A4" s="3">
        <f t="shared" ref="A4:A35" si="0">1/12+A3</f>
        <v>2.5833333333333335</v>
      </c>
      <c r="B4" s="3">
        <f>AVERAGE('11B'!$J3:$J33) + Calibration!$C$11</f>
        <v>397.39115754262895</v>
      </c>
      <c r="C4" s="2">
        <f>'11B'!K33</f>
        <v>629.15386840388089</v>
      </c>
      <c r="D4" s="2">
        <f>'11B'!L33</f>
        <v>534.0006515926591</v>
      </c>
      <c r="E4" s="3">
        <f t="shared" ref="E4:E67" si="1">(C4-B4)/(7*35314.6667/1400)</f>
        <v>1.3125578266395017</v>
      </c>
      <c r="G4" s="3">
        <f>AVERAGE('10B'!$J3:$J33) + Calibration!$C$11</f>
        <v>401.36817365257031</v>
      </c>
      <c r="H4" s="3">
        <f>'10B'!K33</f>
        <v>669.81470574990681</v>
      </c>
      <c r="I4" s="3">
        <f>'10B'!L33</f>
        <v>528.2293350203812</v>
      </c>
      <c r="J4" s="3">
        <f t="shared" ref="J4:J67" si="2">(H4-G4)/(7*35314.6667/1400)</f>
        <v>1.5203118544360295</v>
      </c>
      <c r="L4" s="3">
        <f>AVERAGE('9B'!$J3:$J33) + Calibration!$C$11</f>
        <v>401.12282828972661</v>
      </c>
      <c r="M4" s="3">
        <f>'9B'!K33</f>
        <v>677.01636858449626</v>
      </c>
      <c r="N4" s="3">
        <f>'9B'!L33</f>
        <v>519.77840749975383</v>
      </c>
      <c r="O4" s="3">
        <f t="shared" ref="O4:O67" si="3">(M4-L4)/(7*35314.6667/1400)</f>
        <v>1.5624870122009087</v>
      </c>
      <c r="Q4" s="3">
        <f>AVERAGE('8B'!$J147:$J177) + Calibration!$C$11</f>
        <v>397.4346916360002</v>
      </c>
      <c r="R4" s="3">
        <f>'8B'!K177</f>
        <v>703.88081923928758</v>
      </c>
      <c r="S4" s="3">
        <f>'8B'!L177</f>
        <v>513.96585878677524</v>
      </c>
      <c r="T4" s="3">
        <f t="shared" ref="T4:T67" si="4">(R4-Q4)/(7*35314.6667/1400)</f>
        <v>1.7355175978669926</v>
      </c>
    </row>
    <row r="5" spans="1:20" x14ac:dyDescent="0.25">
      <c r="A5" s="3">
        <f t="shared" si="0"/>
        <v>2.666666666666667</v>
      </c>
      <c r="B5" s="3">
        <f>AVERAGE('11B'!$J4:$J34) + Calibration!$C$11</f>
        <v>397.33773432863529</v>
      </c>
      <c r="C5" s="2">
        <f>'11B'!K34</f>
        <v>637.89291578154359</v>
      </c>
      <c r="D5" s="2">
        <f>'11B'!L34</f>
        <v>533.13495390069795</v>
      </c>
      <c r="E5" s="3">
        <f t="shared" si="1"/>
        <v>1.3623528348515224</v>
      </c>
      <c r="G5" s="3">
        <f>AVERAGE('10B'!$J4:$J34) + Calibration!$C$11</f>
        <v>401.51854744663586</v>
      </c>
      <c r="H5" s="3">
        <f>'10B'!K34</f>
        <v>692.10740468617905</v>
      </c>
      <c r="I5" s="3">
        <f>'10B'!L34</f>
        <v>529.09503271234234</v>
      </c>
      <c r="J5" s="3">
        <f t="shared" si="2"/>
        <v>1.6457120193607442</v>
      </c>
      <c r="L5" s="3">
        <f>AVERAGE('9B'!$J4:$J34) + Calibration!$C$11</f>
        <v>401.55020945085982</v>
      </c>
      <c r="M5" s="3">
        <f>'9B'!K34</f>
        <v>674.38655861480743</v>
      </c>
      <c r="N5" s="3">
        <f>'9B'!L34</f>
        <v>521.5510350243768</v>
      </c>
      <c r="O5" s="3">
        <f t="shared" si="3"/>
        <v>1.545173009739591</v>
      </c>
      <c r="Q5" s="3">
        <f>AVERAGE('8B'!$J148:$J178) + Calibration!$C$11</f>
        <v>397.40303319328422</v>
      </c>
      <c r="R5" s="3">
        <f>'8B'!K178</f>
        <v>697.32655393531684</v>
      </c>
      <c r="S5" s="3">
        <f>'8B'!L178</f>
        <v>513.51236707491205</v>
      </c>
      <c r="T5" s="3">
        <f t="shared" si="4"/>
        <v>1.6985776662704994</v>
      </c>
    </row>
    <row r="6" spans="1:20" x14ac:dyDescent="0.25">
      <c r="A6" s="3">
        <f t="shared" si="0"/>
        <v>2.7500000000000004</v>
      </c>
      <c r="B6" s="3">
        <f>AVERAGE('11B'!$J5:$J35) + Calibration!$C$11</f>
        <v>397.46634315356158</v>
      </c>
      <c r="C6" s="2">
        <f>'11B'!K35</f>
        <v>659.29552251312464</v>
      </c>
      <c r="D6" s="2">
        <f>'11B'!L35</f>
        <v>535.36107313718423</v>
      </c>
      <c r="E6" s="3">
        <f t="shared" si="1"/>
        <v>1.4828353419490889</v>
      </c>
      <c r="G6" s="3">
        <f>AVERAGE('10B'!$J5:$J35) + Calibration!$C$11</f>
        <v>401.55020588935173</v>
      </c>
      <c r="H6" s="3">
        <f>'10B'!K35</f>
        <v>671.999491869454</v>
      </c>
      <c r="I6" s="3">
        <f>'10B'!L35</f>
        <v>531.11499124532531</v>
      </c>
      <c r="J6" s="3">
        <f t="shared" si="2"/>
        <v>1.5316541893348932</v>
      </c>
      <c r="L6" s="3">
        <f>AVERAGE('9B'!$J5:$J35) + Calibration!$C$11</f>
        <v>401.99935538327071</v>
      </c>
      <c r="M6" s="3">
        <f>'9B'!K35</f>
        <v>677.66366496873343</v>
      </c>
      <c r="N6" s="3">
        <f>'9B'!L35</f>
        <v>521.09759690357828</v>
      </c>
      <c r="O6" s="3">
        <f t="shared" si="3"/>
        <v>1.5611887940341949</v>
      </c>
      <c r="Q6" s="3">
        <f>AVERAGE('8B'!$J149:$J179) + Calibration!$C$11</f>
        <v>397.54153568964875</v>
      </c>
      <c r="R6" s="3">
        <f>'8B'!K179</f>
        <v>671.55442351490444</v>
      </c>
      <c r="S6" s="3">
        <f>'8B'!L179</f>
        <v>513.51236707491205</v>
      </c>
      <c r="T6" s="3">
        <f t="shared" si="4"/>
        <v>1.5518361827000093</v>
      </c>
    </row>
    <row r="7" spans="1:20" x14ac:dyDescent="0.25">
      <c r="A7" s="3">
        <f t="shared" si="0"/>
        <v>2.8333333333333339</v>
      </c>
      <c r="B7" s="3">
        <f>AVERAGE('11B'!$J6:$J36) + Calibration!$C$11</f>
        <v>397.70179840647501</v>
      </c>
      <c r="C7" s="2">
        <f>'11B'!K36</f>
        <v>674.83157841909383</v>
      </c>
      <c r="D7" s="2">
        <f>'11B'!L36</f>
        <v>534.66024629457127</v>
      </c>
      <c r="E7" s="3">
        <f t="shared" si="1"/>
        <v>1.5694882942934234</v>
      </c>
      <c r="G7" s="3">
        <f>AVERAGE('10B'!$J6:$J36) + Calibration!$C$11</f>
        <v>401.52844111807411</v>
      </c>
      <c r="H7" s="3">
        <f>'10B'!K36</f>
        <v>659.98328554174668</v>
      </c>
      <c r="I7" s="3">
        <f>'10B'!L36</f>
        <v>530.00195842261462</v>
      </c>
      <c r="J7" s="3">
        <f t="shared" si="2"/>
        <v>1.4637252369915332</v>
      </c>
      <c r="L7" s="3">
        <f>AVERAGE('9B'!$J6:$J36) + Calibration!$C$11</f>
        <v>402.25459679189134</v>
      </c>
      <c r="M7" s="3">
        <f>'9B'!K36</f>
        <v>678.55375717342486</v>
      </c>
      <c r="N7" s="3">
        <f>'9B'!L36</f>
        <v>521.09759690357828</v>
      </c>
      <c r="O7" s="3">
        <f t="shared" si="3"/>
        <v>1.5647841885566116</v>
      </c>
      <c r="Q7" s="3">
        <f>AVERAGE('8B'!$J150:$J180) + Calibration!$C$11</f>
        <v>397.47624117795391</v>
      </c>
      <c r="R7" s="3">
        <f>'8B'!K180</f>
        <v>648.16940839010863</v>
      </c>
      <c r="S7" s="3">
        <f>'8B'!L180</f>
        <v>513.51236707491205</v>
      </c>
      <c r="T7" s="3">
        <f t="shared" si="4"/>
        <v>1.4197679923857511</v>
      </c>
    </row>
    <row r="8" spans="1:20" x14ac:dyDescent="0.25">
      <c r="A8" s="3">
        <f t="shared" si="0"/>
        <v>2.9166666666666674</v>
      </c>
      <c r="B8" s="3">
        <f>AVERAGE('11B'!$J7:$J37) + Calibration!$C$11</f>
        <v>397.79875136088566</v>
      </c>
      <c r="C8" s="2">
        <f>'11B'!K37</f>
        <v>684.01570224301668</v>
      </c>
      <c r="D8" s="2">
        <f>'11B'!L37</f>
        <v>533.79454860261012</v>
      </c>
      <c r="E8" s="3">
        <f t="shared" si="1"/>
        <v>1.6209522990181924</v>
      </c>
      <c r="G8" s="3">
        <f>AVERAGE('10B'!$J7:$J37) + Calibration!$C$11</f>
        <v>401.7223458397259</v>
      </c>
      <c r="H8" s="3">
        <f>'10B'!K37</f>
        <v>661.92533248281359</v>
      </c>
      <c r="I8" s="3">
        <f>'10B'!L37</f>
        <v>529.79580596389053</v>
      </c>
      <c r="J8" s="3">
        <f t="shared" si="2"/>
        <v>1.4736256120071929</v>
      </c>
      <c r="L8" s="3">
        <f>AVERAGE('9B'!$J7:$J37) + Calibration!$C$11</f>
        <v>402.34957073500806</v>
      </c>
      <c r="M8" s="3">
        <f>'9B'!K37</f>
        <v>696.03186002046084</v>
      </c>
      <c r="N8" s="3">
        <f>'9B'!L37</f>
        <v>522.21062972628897</v>
      </c>
      <c r="O8" s="3">
        <f t="shared" si="3"/>
        <v>1.6632312675087644</v>
      </c>
      <c r="Q8" s="3">
        <f>AVERAGE('8B'!$J151:$J181) + Calibration!$C$11</f>
        <v>397.36939593713601</v>
      </c>
      <c r="R8" s="3">
        <f>'8B'!K181</f>
        <v>651.00149493974834</v>
      </c>
      <c r="S8" s="3">
        <f>'8B'!L181</f>
        <v>515.07889160948605</v>
      </c>
      <c r="T8" s="3">
        <f t="shared" si="4"/>
        <v>1.4364122485268269</v>
      </c>
    </row>
    <row r="9" spans="1:20" x14ac:dyDescent="0.25">
      <c r="A9" s="3">
        <f t="shared" si="0"/>
        <v>3.0000000000000009</v>
      </c>
      <c r="B9" s="3">
        <f>AVERAGE('11B'!$J8:$J38) + Calibration!$C$11</f>
        <v>398.00254955611422</v>
      </c>
      <c r="C9" s="2">
        <f>'11B'!K38</f>
        <v>721.35891804046832</v>
      </c>
      <c r="D9" s="2">
        <f>'11B'!L38</f>
        <v>534.90758142532093</v>
      </c>
      <c r="E9" s="3">
        <f t="shared" si="1"/>
        <v>1.8312865372978535</v>
      </c>
      <c r="G9" s="3">
        <f>AVERAGE('10B'!$J8:$J38) + Calibration!$C$11</f>
        <v>401.73421713742698</v>
      </c>
      <c r="H9" s="3">
        <f>'10B'!K38</f>
        <v>687.73787695149247</v>
      </c>
      <c r="I9" s="3">
        <f>'10B'!L38</f>
        <v>529.79580596389053</v>
      </c>
      <c r="J9" s="3">
        <f t="shared" si="2"/>
        <v>1.6197443529266862</v>
      </c>
      <c r="L9" s="3">
        <f>AVERAGE('9B'!$J8:$J38) + Calibration!$C$11</f>
        <v>402.40299276183231</v>
      </c>
      <c r="M9" s="3">
        <f>'9B'!K38</f>
        <v>689.23485149215446</v>
      </c>
      <c r="N9" s="3">
        <f>'9B'!L38</f>
        <v>521.30369989362714</v>
      </c>
      <c r="O9" s="3">
        <f t="shared" si="3"/>
        <v>1.6244347492614004</v>
      </c>
      <c r="Q9" s="3">
        <f>AVERAGE('8B'!$J152:$J182) + Calibration!$C$11</f>
        <v>397.42281934899125</v>
      </c>
      <c r="R9" s="3">
        <f>'8B'!K182</f>
        <v>619.56519142005652</v>
      </c>
      <c r="S9" s="3">
        <f>'8B'!L182</f>
        <v>514.2131939175249</v>
      </c>
      <c r="T9" s="3">
        <f t="shared" si="4"/>
        <v>1.2580742950693924</v>
      </c>
    </row>
    <row r="10" spans="1:20" x14ac:dyDescent="0.25">
      <c r="A10" s="3">
        <f t="shared" si="0"/>
        <v>3.0833333333333344</v>
      </c>
      <c r="B10" s="3">
        <f>AVERAGE('11B'!$J9:$J39) + Calibration!$C$11</f>
        <v>398.26966206457428</v>
      </c>
      <c r="C10" s="2">
        <f>'11B'!K39</f>
        <v>693.19977347082113</v>
      </c>
      <c r="D10" s="2">
        <f>'11B'!L39</f>
        <v>534.24798672340876</v>
      </c>
      <c r="E10" s="3">
        <f t="shared" si="1"/>
        <v>1.6702981450267904</v>
      </c>
      <c r="G10" s="3">
        <f>AVERAGE('10B'!$J9:$J39) + Calibration!$C$11</f>
        <v>401.81929760696721</v>
      </c>
      <c r="H10" s="3">
        <f>'10B'!K39</f>
        <v>673.29418983016535</v>
      </c>
      <c r="I10" s="3">
        <f>'10B'!L39</f>
        <v>528.68277314117972</v>
      </c>
      <c r="J10" s="3">
        <f t="shared" si="2"/>
        <v>1.5374625762683363</v>
      </c>
      <c r="L10" s="3">
        <f>AVERAGE('9B'!$J9:$J39) + Calibration!$C$11</f>
        <v>402.34956954783877</v>
      </c>
      <c r="M10" s="3">
        <f>'9B'!K39</f>
        <v>679.84845513413609</v>
      </c>
      <c r="N10" s="3">
        <f>'9B'!L39</f>
        <v>522.66411731576272</v>
      </c>
      <c r="O10" s="3">
        <f t="shared" si="3"/>
        <v>1.5715786754759167</v>
      </c>
      <c r="Q10" s="3">
        <f>AVERAGE('8B'!$J153:$J183) + Calibration!$C$11</f>
        <v>397.3357612531882</v>
      </c>
      <c r="R10" s="3">
        <f>'8B'!K183</f>
        <v>662.57262886705075</v>
      </c>
      <c r="S10" s="3">
        <f>'8B'!L183</f>
        <v>514.62544936629786</v>
      </c>
      <c r="T10" s="3">
        <f t="shared" si="4"/>
        <v>1.502134339066904</v>
      </c>
    </row>
    <row r="11" spans="1:20" x14ac:dyDescent="0.25">
      <c r="A11" s="3">
        <f t="shared" si="0"/>
        <v>3.1666666666666679</v>
      </c>
      <c r="B11" s="3">
        <f>AVERAGE('11B'!$J10:$J40) + Calibration!$C$11</f>
        <v>398.51500980175661</v>
      </c>
      <c r="C11" s="2">
        <f>'11B'!K40</f>
        <v>652.74120865889074</v>
      </c>
      <c r="D11" s="2">
        <f>'11B'!L40</f>
        <v>534.90758142532093</v>
      </c>
      <c r="E11" s="3">
        <f t="shared" si="1"/>
        <v>1.4397768554170389</v>
      </c>
      <c r="G11" s="3">
        <f>AVERAGE('10B'!$J10:$J40) + Calibration!$C$11</f>
        <v>401.93603651922325</v>
      </c>
      <c r="H11" s="3">
        <f>'10B'!K40</f>
        <v>645.09457861613328</v>
      </c>
      <c r="I11" s="3">
        <f>'10B'!L40</f>
        <v>529.09503271234234</v>
      </c>
      <c r="J11" s="3">
        <f t="shared" si="2"/>
        <v>1.3770966276564631</v>
      </c>
      <c r="L11" s="3">
        <f>AVERAGE('9B'!$J10:$J40) + Calibration!$C$11</f>
        <v>402.32978378785481</v>
      </c>
      <c r="M11" s="3">
        <f>'9B'!K40</f>
        <v>697.12427735536608</v>
      </c>
      <c r="N11" s="3">
        <f>'9B'!L40</f>
        <v>523.11755543656125</v>
      </c>
      <c r="O11" s="3">
        <f t="shared" si="3"/>
        <v>1.6695300911194002</v>
      </c>
      <c r="Q11" s="3">
        <f>AVERAGE('8B'!$J154:$J184) + Calibration!$C$11</f>
        <v>397.29223151277114</v>
      </c>
      <c r="R11" s="3">
        <f>'8B'!K184</f>
        <v>658.44589695281832</v>
      </c>
      <c r="S11" s="3">
        <f>'8B'!L184</f>
        <v>513.96585878677524</v>
      </c>
      <c r="T11" s="3">
        <f t="shared" si="4"/>
        <v>1.4790096571408227</v>
      </c>
    </row>
    <row r="12" spans="1:20" x14ac:dyDescent="0.25">
      <c r="A12" s="3">
        <f t="shared" si="0"/>
        <v>3.2500000000000013</v>
      </c>
      <c r="B12" s="3">
        <f>AVERAGE('11B'!$J11:$J41) + Calibration!$C$11</f>
        <v>398.62185504257451</v>
      </c>
      <c r="C12" s="2">
        <f>'11B'!K41</f>
        <v>670.21931150592684</v>
      </c>
      <c r="D12" s="2">
        <f>'11B'!L41</f>
        <v>533.13495390069795</v>
      </c>
      <c r="E12" s="3">
        <f t="shared" si="1"/>
        <v>1.5381567028259808</v>
      </c>
      <c r="G12" s="3">
        <f>AVERAGE('10B'!$J11:$J41) + Calibration!$C$11</f>
        <v>401.93603651922319</v>
      </c>
      <c r="H12" s="3">
        <f>'10B'!K41</f>
        <v>645.53959842041968</v>
      </c>
      <c r="I12" s="3">
        <f>'10B'!L41</f>
        <v>528.43543801043018</v>
      </c>
      <c r="J12" s="3">
        <f t="shared" si="2"/>
        <v>1.379616939163673</v>
      </c>
      <c r="L12" s="3">
        <f>AVERAGE('9B'!$J11:$J41) + Calibration!$C$11</f>
        <v>402.23480984473804</v>
      </c>
      <c r="M12" s="3">
        <f>'9B'!K41</f>
        <v>706.51062516312129</v>
      </c>
      <c r="N12" s="3">
        <f>'9B'!L41</f>
        <v>522.41673271633795</v>
      </c>
      <c r="O12" s="3">
        <f t="shared" si="3"/>
        <v>1.7232263178538407</v>
      </c>
      <c r="Q12" s="3">
        <f>AVERAGE('8B'!$J155:$J185) + Calibration!$C$11</f>
        <v>397.28233803919449</v>
      </c>
      <c r="R12" s="3">
        <f>'8B'!K185</f>
        <v>707.15797414347685</v>
      </c>
      <c r="S12" s="3">
        <f>'8B'!L185</f>
        <v>513.75975167433671</v>
      </c>
      <c r="T12" s="3">
        <f t="shared" si="4"/>
        <v>1.7549401711005379</v>
      </c>
    </row>
    <row r="13" spans="1:20" x14ac:dyDescent="0.25">
      <c r="A13" s="3">
        <f t="shared" si="0"/>
        <v>3.3333333333333348</v>
      </c>
      <c r="B13" s="3">
        <f>AVERAGE('11B'!$J12:$J42) + Calibration!$C$11</f>
        <v>398.8672039669263</v>
      </c>
      <c r="C13" s="2">
        <f>'11B'!K42</f>
        <v>661.27798350245791</v>
      </c>
      <c r="D13" s="2">
        <f>'11B'!L42</f>
        <v>534.0006515926591</v>
      </c>
      <c r="E13" s="3">
        <f t="shared" si="1"/>
        <v>1.4861291585432497</v>
      </c>
      <c r="G13" s="3">
        <f>AVERAGE('10B'!$J12:$J42) + Calibration!$C$11</f>
        <v>401.85095624754462</v>
      </c>
      <c r="H13" s="3">
        <f>'10B'!K42</f>
        <v>657.11073639357733</v>
      </c>
      <c r="I13" s="3">
        <f>'10B'!L42</f>
        <v>529.34236784309189</v>
      </c>
      <c r="J13" s="3">
        <f t="shared" si="2"/>
        <v>1.4456304079802214</v>
      </c>
      <c r="L13" s="3">
        <f>AVERAGE('9B'!$J12:$J42) + Calibration!$C$11</f>
        <v>402.32978378785486</v>
      </c>
      <c r="M13" s="3">
        <f>'9B'!K42</f>
        <v>709.99006069311667</v>
      </c>
      <c r="N13" s="3">
        <f>'9B'!L42</f>
        <v>521.75718748310078</v>
      </c>
      <c r="O13" s="3">
        <f t="shared" si="3"/>
        <v>1.7423937737759354</v>
      </c>
      <c r="Q13" s="3">
        <f>AVERAGE('8B'!$J156:$J186) + Calibration!$C$11</f>
        <v>397.29420933689562</v>
      </c>
      <c r="R13" s="3">
        <f>'8B'!K186</f>
        <v>667.18494837633625</v>
      </c>
      <c r="S13" s="3">
        <f>'8B'!L186</f>
        <v>514.2131939175249</v>
      </c>
      <c r="T13" s="3">
        <f t="shared" si="4"/>
        <v>1.5284909317263391</v>
      </c>
    </row>
    <row r="14" spans="1:20" x14ac:dyDescent="0.25">
      <c r="A14" s="3">
        <f t="shared" si="0"/>
        <v>3.4166666666666683</v>
      </c>
      <c r="B14" s="3">
        <f>AVERAGE('11B'!$J13:$J43) + Calibration!$C$11</f>
        <v>399.04923620370761</v>
      </c>
      <c r="C14" s="2">
        <f>'11B'!K43</f>
        <v>638.78300798623502</v>
      </c>
      <c r="D14" s="2">
        <f>'11B'!L43</f>
        <v>532.68151577989931</v>
      </c>
      <c r="E14" s="3">
        <f t="shared" si="1"/>
        <v>1.3577008885236195</v>
      </c>
      <c r="G14" s="3">
        <f>AVERAGE('10B'!$J13:$J43) + Calibration!$C$11</f>
        <v>401.60362969692994</v>
      </c>
      <c r="H14" s="3">
        <f>'10B'!K43</f>
        <v>670.21931150592684</v>
      </c>
      <c r="I14" s="3">
        <f>'10B'!L43</f>
        <v>529.34236784309189</v>
      </c>
      <c r="J14" s="3">
        <f t="shared" si="2"/>
        <v>1.5212698117238459</v>
      </c>
      <c r="L14" s="3">
        <f>AVERAGE('9B'!$J13:$J43) + Calibration!$C$11</f>
        <v>402.26646808959231</v>
      </c>
      <c r="M14" s="3">
        <f>'9B'!K43</f>
        <v>684.46072204730308</v>
      </c>
      <c r="N14" s="3">
        <f>'9B'!L43</f>
        <v>521.30369989362714</v>
      </c>
      <c r="O14" s="3">
        <f t="shared" si="3"/>
        <v>1.5981702806653459</v>
      </c>
      <c r="Q14" s="3">
        <f>AVERAGE('8B'!$J157:$J187) + Calibration!$C$11</f>
        <v>397.20912906521698</v>
      </c>
      <c r="R14" s="3">
        <f>'8B'!K187</f>
        <v>691.21731248148774</v>
      </c>
      <c r="S14" s="3">
        <f>'8B'!L187</f>
        <v>513.96585878677524</v>
      </c>
      <c r="T14" s="3">
        <f t="shared" si="4"/>
        <v>1.6650769263314085</v>
      </c>
    </row>
    <row r="15" spans="1:20" x14ac:dyDescent="0.25">
      <c r="A15" s="3">
        <f t="shared" si="0"/>
        <v>3.5000000000000018</v>
      </c>
      <c r="B15" s="3">
        <f>AVERAGE('11B'!$J14:$J44) + Calibration!$C$11</f>
        <v>399.30447879949759</v>
      </c>
      <c r="C15" s="2">
        <f>'11B'!K44</f>
        <v>639.87537677087698</v>
      </c>
      <c r="D15" s="2">
        <f>'11B'!L44</f>
        <v>533.13495390069795</v>
      </c>
      <c r="E15" s="3">
        <f t="shared" si="1"/>
        <v>1.3624418433000778</v>
      </c>
      <c r="G15" s="3">
        <f>AVERAGE('10B'!$J14:$J44) + Calibration!$C$11</f>
        <v>401.35828077257833</v>
      </c>
      <c r="H15" s="3">
        <f>'10B'!K44</f>
        <v>663.2604444917913</v>
      </c>
      <c r="I15" s="3">
        <f>'10B'!L44</f>
        <v>527.56974031846892</v>
      </c>
      <c r="J15" s="3">
        <f t="shared" si="2"/>
        <v>1.483248679332505</v>
      </c>
      <c r="L15" s="3">
        <f>AVERAGE('9B'!$J14:$J44) + Calibration!$C$11</f>
        <v>402.16951632235106</v>
      </c>
      <c r="M15" s="3">
        <f>'9B'!K44</f>
        <v>687.05006537260715</v>
      </c>
      <c r="N15" s="3">
        <f>'9B'!L44</f>
        <v>520.64410519171497</v>
      </c>
      <c r="O15" s="3">
        <f t="shared" si="3"/>
        <v>1.6133837618818929</v>
      </c>
      <c r="Q15" s="3">
        <f>AVERAGE('8B'!$J158:$J188) + Calibration!$C$11</f>
        <v>397.13394206925352</v>
      </c>
      <c r="R15" s="3">
        <f>'8B'!K188</f>
        <v>690.77224412693818</v>
      </c>
      <c r="S15" s="3">
        <f>'8B'!L188</f>
        <v>513.1001610948141</v>
      </c>
      <c r="T15" s="3">
        <f t="shared" si="4"/>
        <v>1.6629821515924692</v>
      </c>
    </row>
    <row r="16" spans="1:20" x14ac:dyDescent="0.25">
      <c r="A16" s="3">
        <f t="shared" si="0"/>
        <v>3.5833333333333353</v>
      </c>
      <c r="B16" s="3">
        <f>AVERAGE('11B'!$J15:$J45) + Calibration!$C$11</f>
        <v>399.46474626500128</v>
      </c>
      <c r="C16" s="2">
        <f>'11B'!K45</f>
        <v>664.11007005209774</v>
      </c>
      <c r="D16" s="2">
        <f>'11B'!L45</f>
        <v>533.13495390069795</v>
      </c>
      <c r="E16" s="3">
        <f t="shared" si="1"/>
        <v>1.4987842079058695</v>
      </c>
      <c r="G16" s="3">
        <f>AVERAGE('10B'!$J15:$J45) + Calibration!$C$11</f>
        <v>401.18812003135946</v>
      </c>
      <c r="H16" s="3">
        <f>'10B'!K45</f>
        <v>662.81542064164967</v>
      </c>
      <c r="I16" s="3">
        <f>'10B'!L45</f>
        <v>528.68277314117972</v>
      </c>
      <c r="J16" s="3">
        <f t="shared" si="2"/>
        <v>1.4816920280337245</v>
      </c>
      <c r="L16" s="3">
        <f>AVERAGE('9B'!$J15:$J45) + Calibration!$C$11</f>
        <v>402.11609310835746</v>
      </c>
      <c r="M16" s="3">
        <f>'9B'!K45</f>
        <v>683.36835326266112</v>
      </c>
      <c r="N16" s="3">
        <f>'9B'!L45</f>
        <v>521.75718748310078</v>
      </c>
      <c r="O16" s="3">
        <f t="shared" si="3"/>
        <v>1.5928354218577609</v>
      </c>
      <c r="Q16" s="3">
        <f>AVERAGE('8B'!$J159:$J189) + Calibration!$C$11</f>
        <v>397.05875507329</v>
      </c>
      <c r="R16" s="3">
        <f>'8B'!K189</f>
        <v>691.01503590153698</v>
      </c>
      <c r="S16" s="3">
        <f>'8B'!L189</f>
        <v>514.2131939175249</v>
      </c>
      <c r="T16" s="3">
        <f t="shared" si="4"/>
        <v>1.6647829828066703</v>
      </c>
    </row>
    <row r="17" spans="1:20" x14ac:dyDescent="0.25">
      <c r="A17" s="3">
        <f t="shared" si="0"/>
        <v>3.6666666666666687</v>
      </c>
      <c r="B17" s="3">
        <f>AVERAGE('11B'!$J16:$J46) + Calibration!$C$11</f>
        <v>399.60324994853505</v>
      </c>
      <c r="C17" s="2">
        <f>'11B'!K46</f>
        <v>656.90845576777133</v>
      </c>
      <c r="D17" s="2">
        <f>'11B'!L46</f>
        <v>533.79454860261012</v>
      </c>
      <c r="E17" s="3">
        <f t="shared" si="1"/>
        <v>1.4572144089879588</v>
      </c>
      <c r="G17" s="3">
        <f>AVERAGE('10B'!$J16:$J46) + Calibration!$C$11</f>
        <v>400.93287882060054</v>
      </c>
      <c r="H17" s="3">
        <f>'10B'!K46</f>
        <v>665.84978781709538</v>
      </c>
      <c r="I17" s="3">
        <f>'10B'!L46</f>
        <v>527.77584330851789</v>
      </c>
      <c r="J17" s="3">
        <f t="shared" si="2"/>
        <v>1.5003222952490434</v>
      </c>
      <c r="L17" s="3">
        <f>AVERAGE('9B'!$J16:$J46) + Calibration!$C$11</f>
        <v>402.19127990645944</v>
      </c>
      <c r="M17" s="3">
        <f>'9B'!K46</f>
        <v>690.32722027679654</v>
      </c>
      <c r="N17" s="3">
        <f>'9B'!L46</f>
        <v>522.66411731576272</v>
      </c>
      <c r="O17" s="3">
        <f t="shared" si="3"/>
        <v>1.6318202452146437</v>
      </c>
      <c r="Q17" s="3">
        <f>AVERAGE('8B'!$J160:$J190) + Calibration!$C$11</f>
        <v>397.02709781774342</v>
      </c>
      <c r="R17" s="3">
        <f>'8B'!K190</f>
        <v>693.19977347082113</v>
      </c>
      <c r="S17" s="3">
        <f>'8B'!L190</f>
        <v>513.75975167433671</v>
      </c>
      <c r="T17" s="3">
        <f t="shared" si="4"/>
        <v>1.677335245262715</v>
      </c>
    </row>
    <row r="18" spans="1:20" x14ac:dyDescent="0.25">
      <c r="A18" s="3">
        <f t="shared" si="0"/>
        <v>3.7500000000000022</v>
      </c>
      <c r="B18" s="3">
        <f>AVERAGE('11B'!$J17:$J47) + Calibration!$C$11</f>
        <v>399.83870539931013</v>
      </c>
      <c r="C18" s="2">
        <f>'11B'!K47</f>
        <v>657.35347961791297</v>
      </c>
      <c r="D18" s="2">
        <f>'11B'!L47</f>
        <v>533.13495390069795</v>
      </c>
      <c r="E18" s="3">
        <f t="shared" si="1"/>
        <v>1.4584012722317599</v>
      </c>
      <c r="G18" s="3">
        <f>AVERAGE('10B'!$J17:$J47) + Calibration!$C$11</f>
        <v>400.74095311024251</v>
      </c>
      <c r="H18" s="3">
        <f>'10B'!K47</f>
        <v>678.95836292944477</v>
      </c>
      <c r="I18" s="3">
        <f>'10B'!L47</f>
        <v>528.2293350203812</v>
      </c>
      <c r="J18" s="3">
        <f t="shared" si="2"/>
        <v>1.5756479435735535</v>
      </c>
      <c r="L18" s="3">
        <f>AVERAGE('9B'!$J17:$J47) + Calibration!$C$11</f>
        <v>402.19127990645939</v>
      </c>
      <c r="M18" s="3">
        <f>'9B'!K47</f>
        <v>745.83635454602472</v>
      </c>
      <c r="N18" s="3">
        <f>'9B'!L47</f>
        <v>521.5510350243768</v>
      </c>
      <c r="O18" s="3">
        <f t="shared" si="3"/>
        <v>1.9461889733172268</v>
      </c>
      <c r="Q18" s="3">
        <f>AVERAGE('8B'!$J161:$J191) + Calibration!$C$11</f>
        <v>396.88859413420965</v>
      </c>
      <c r="R18" s="3">
        <f>'8B'!K191</f>
        <v>690.12494369684578</v>
      </c>
      <c r="S18" s="3">
        <f>'8B'!L191</f>
        <v>514.41929690757388</v>
      </c>
      <c r="T18" s="3">
        <f t="shared" si="4"/>
        <v>1.6607057461631718</v>
      </c>
    </row>
    <row r="19" spans="1:20" x14ac:dyDescent="0.25">
      <c r="A19" s="3">
        <f t="shared" si="0"/>
        <v>3.8333333333333357</v>
      </c>
      <c r="B19" s="3">
        <f>AVERAGE('11B'!$J18:$J48) + Calibration!$C$11</f>
        <v>400.03063110966821</v>
      </c>
      <c r="C19" s="2">
        <f>'11B'!K48</f>
        <v>650.15186533358667</v>
      </c>
      <c r="D19" s="2">
        <f>'11B'!L48</f>
        <v>533.79454860261012</v>
      </c>
      <c r="E19" s="3">
        <f t="shared" si="1"/>
        <v>1.4165289246460222</v>
      </c>
      <c r="G19" s="3">
        <f>AVERAGE('10B'!$J18:$J48) + Calibration!$C$11</f>
        <v>400.63410786942461</v>
      </c>
      <c r="H19" s="3">
        <f>'10B'!K48</f>
        <v>705.86328022862085</v>
      </c>
      <c r="I19" s="3">
        <f>'10B'!L48</f>
        <v>527.56974031846892</v>
      </c>
      <c r="J19" s="3">
        <f t="shared" si="2"/>
        <v>1.728625530871547</v>
      </c>
      <c r="L19" s="3">
        <f>AVERAGE('9B'!$J18:$J48) + Calibration!$C$11</f>
        <v>402.29812534513889</v>
      </c>
      <c r="M19" s="3">
        <f>'9B'!K48</f>
        <v>736.0049343378646</v>
      </c>
      <c r="N19" s="3">
        <f>'9B'!L48</f>
        <v>520.19066707091645</v>
      </c>
      <c r="O19" s="3">
        <f t="shared" si="3"/>
        <v>1.8899049045405583</v>
      </c>
      <c r="Q19" s="3">
        <f>AVERAGE('8B'!$J162:$J192) + Calibration!$C$11</f>
        <v>396.71645418383548</v>
      </c>
      <c r="R19" s="3">
        <f>'8B'!K192</f>
        <v>677.46138838878278</v>
      </c>
      <c r="S19" s="3">
        <f>'8B'!L192</f>
        <v>514.41929690757388</v>
      </c>
      <c r="T19" s="3">
        <f t="shared" si="4"/>
        <v>1.5899622476399997</v>
      </c>
    </row>
    <row r="20" spans="1:20" x14ac:dyDescent="0.25">
      <c r="A20" s="3">
        <f t="shared" si="0"/>
        <v>3.9166666666666692</v>
      </c>
      <c r="B20" s="3">
        <f>AVERAGE('11B'!$J19:$J49) + Calibration!$C$11</f>
        <v>400.24432178916561</v>
      </c>
      <c r="C20" s="2">
        <f>'11B'!K49</f>
        <v>631.98599945792853</v>
      </c>
      <c r="D20" s="2">
        <f>'11B'!L49</f>
        <v>533.13495390069795</v>
      </c>
      <c r="E20" s="3">
        <f t="shared" si="1"/>
        <v>1.3124387079024189</v>
      </c>
      <c r="G20" s="3">
        <f>AVERAGE('10B'!$J19:$J49) + Calibration!$C$11</f>
        <v>400.79437513706671</v>
      </c>
      <c r="H20" s="3">
        <f>'10B'!K49</f>
        <v>682.47826105796969</v>
      </c>
      <c r="I20" s="3">
        <f>'10B'!L49</f>
        <v>527.56974031846892</v>
      </c>
      <c r="J20" s="3">
        <f t="shared" si="2"/>
        <v>1.5952798779828379</v>
      </c>
      <c r="L20" s="3">
        <f>AVERAGE('9B'!$J19:$J49) + Calibration!$C$11</f>
        <v>402.49994472693515</v>
      </c>
      <c r="M20" s="3">
        <f>'9B'!K49</f>
        <v>708.49308615245457</v>
      </c>
      <c r="N20" s="3">
        <f>'9B'!L49</f>
        <v>521.75718748310078</v>
      </c>
      <c r="O20" s="3">
        <f t="shared" si="3"/>
        <v>1.7329521698446011</v>
      </c>
      <c r="Q20" s="3">
        <f>AVERAGE('8B'!$J163:$J193) + Calibration!$C$11</f>
        <v>396.72634785527356</v>
      </c>
      <c r="R20" s="3">
        <f>'8B'!K193</f>
        <v>669.81470574990681</v>
      </c>
      <c r="S20" s="3">
        <f>'8B'!L193</f>
        <v>516.85151913410903</v>
      </c>
      <c r="T20" s="3">
        <f t="shared" si="4"/>
        <v>1.5466002282537936</v>
      </c>
    </row>
    <row r="21" spans="1:20" x14ac:dyDescent="0.25">
      <c r="A21" s="3">
        <f t="shared" si="0"/>
        <v>4.0000000000000027</v>
      </c>
      <c r="B21" s="3">
        <f>AVERAGE('11B'!$J20:$J50) + Calibration!$C$11</f>
        <v>400.60838725203638</v>
      </c>
      <c r="C21" s="2">
        <f>'11B'!K50</f>
        <v>638.3379881819485</v>
      </c>
      <c r="D21" s="2">
        <f>'11B'!L50</f>
        <v>532.88761876994829</v>
      </c>
      <c r="E21" s="3">
        <f t="shared" si="1"/>
        <v>1.3463505288011799</v>
      </c>
      <c r="G21" s="3">
        <f>AVERAGE('10B'!$J20:$J50) + Calibration!$C$11</f>
        <v>401.08325261466609</v>
      </c>
      <c r="H21" s="3">
        <f>'10B'!K50</f>
        <v>676.3690196041407</v>
      </c>
      <c r="I21" s="3">
        <f>'10B'!L50</f>
        <v>529.34236784309189</v>
      </c>
      <c r="J21" s="3">
        <f t="shared" si="2"/>
        <v>1.5590449675090639</v>
      </c>
      <c r="L21" s="3">
        <f>AVERAGE('9B'!$J20:$J50) + Calibration!$C$11</f>
        <v>402.60678878058371</v>
      </c>
      <c r="M21" s="3">
        <f>'9B'!K50</f>
        <v>692.10740468617905</v>
      </c>
      <c r="N21" s="3">
        <f>'9B'!L50</f>
        <v>522.87022030581159</v>
      </c>
      <c r="O21" s="3">
        <f t="shared" si="3"/>
        <v>1.6395489067752991</v>
      </c>
      <c r="Q21" s="3">
        <f>AVERAGE('8B'!$J164:$J194) + Calibration!$C$11</f>
        <v>396.577951687471</v>
      </c>
      <c r="R21" s="3">
        <f>'8B'!K194</f>
        <v>671.3116802905688</v>
      </c>
      <c r="S21" s="3">
        <f>'8B'!L194</f>
        <v>516.43930903162152</v>
      </c>
      <c r="T21" s="3">
        <f t="shared" si="4"/>
        <v>1.5559185702471758</v>
      </c>
    </row>
    <row r="22" spans="1:20" x14ac:dyDescent="0.25">
      <c r="A22" s="3">
        <f t="shared" si="0"/>
        <v>4.0833333333333357</v>
      </c>
      <c r="B22" s="3">
        <f>AVERAGE('11B'!$J21:$J51) + Calibration!$C$11</f>
        <v>401.08919142930165</v>
      </c>
      <c r="C22" s="2">
        <f>'11B'!K51</f>
        <v>647.96712776430263</v>
      </c>
      <c r="D22" s="2">
        <f>'11B'!L51</f>
        <v>533.79454860261012</v>
      </c>
      <c r="E22" s="3">
        <f t="shared" si="1"/>
        <v>1.3981609308803187</v>
      </c>
      <c r="G22" s="3">
        <f>AVERAGE('10B'!$J21:$J51) + Calibration!$C$11</f>
        <v>401.43544677983573</v>
      </c>
      <c r="H22" s="3">
        <f>'10B'!K51</f>
        <v>678.3110139490891</v>
      </c>
      <c r="I22" s="3">
        <f>'10B'!L51</f>
        <v>529.09503271234234</v>
      </c>
      <c r="J22" s="3">
        <f t="shared" si="2"/>
        <v>1.5680485930750883</v>
      </c>
      <c r="L22" s="3">
        <f>AVERAGE('9B'!$J21:$J51) + Calibration!$C$11</f>
        <v>402.58502400930598</v>
      </c>
      <c r="M22" s="3">
        <f>'9B'!K51</f>
        <v>689.67987129644087</v>
      </c>
      <c r="N22" s="3">
        <f>'9B'!L51</f>
        <v>524.89018296118422</v>
      </c>
      <c r="O22" s="3">
        <f t="shared" si="3"/>
        <v>1.6259241505860502</v>
      </c>
      <c r="Q22" s="3">
        <f>AVERAGE('8B'!$J165:$J195) + Calibration!$C$11</f>
        <v>396.44934147751383</v>
      </c>
      <c r="R22" s="3">
        <f>'8B'!K195</f>
        <v>702.34342660450386</v>
      </c>
      <c r="S22" s="3">
        <f>'8B'!L195</f>
        <v>516.19192443219686</v>
      </c>
      <c r="T22" s="3">
        <f t="shared" si="4"/>
        <v>1.7323911774423741</v>
      </c>
    </row>
    <row r="23" spans="1:20" x14ac:dyDescent="0.25">
      <c r="A23" s="3">
        <f t="shared" si="0"/>
        <v>4.1666666666666687</v>
      </c>
      <c r="B23" s="3">
        <f>AVERAGE('11B'!$J22:$J52) + Calibration!$C$11</f>
        <v>401.60165286211338</v>
      </c>
      <c r="C23" s="2">
        <f>'11B'!K52</f>
        <v>652.74120865889074</v>
      </c>
      <c r="D23" s="2">
        <f>'11B'!L52</f>
        <v>533.79454860261012</v>
      </c>
      <c r="E23" s="3">
        <f t="shared" si="1"/>
        <v>1.4222960558015252</v>
      </c>
      <c r="G23" s="3">
        <f>AVERAGE('10B'!$J22:$J52) + Calibration!$C$11</f>
        <v>401.9063574835244</v>
      </c>
      <c r="H23" s="3">
        <f>'10B'!K52</f>
        <v>685.75541596215908</v>
      </c>
      <c r="I23" s="3">
        <f>'10B'!L52</f>
        <v>529.54847083314087</v>
      </c>
      <c r="J23" s="3">
        <f t="shared" si="2"/>
        <v>1.6075420498227986</v>
      </c>
      <c r="L23" s="3">
        <f>AVERAGE('9B'!$J22:$J52) + Calibration!$C$11</f>
        <v>402.54347328018287</v>
      </c>
      <c r="M23" s="3">
        <f>'9B'!K52</f>
        <v>696.03186002046084</v>
      </c>
      <c r="N23" s="3">
        <f>'9B'!L52</f>
        <v>523.11755543656125</v>
      </c>
      <c r="O23" s="3">
        <f t="shared" si="3"/>
        <v>1.6621331257829934</v>
      </c>
      <c r="Q23" s="3">
        <f>AVERAGE('8B'!$J166:$J196) + Calibration!$C$11</f>
        <v>396.11891228148346</v>
      </c>
      <c r="R23" s="3">
        <f>'8B'!K196</f>
        <v>705.86328022862085</v>
      </c>
      <c r="S23" s="3">
        <f>'8B'!L196</f>
        <v>516.85151913410903</v>
      </c>
      <c r="T23" s="3">
        <f t="shared" si="4"/>
        <v>1.7541967510464278</v>
      </c>
    </row>
    <row r="24" spans="1:20" x14ac:dyDescent="0.25">
      <c r="A24" s="3">
        <f t="shared" si="0"/>
        <v>4.2500000000000018</v>
      </c>
      <c r="B24" s="3">
        <f>AVERAGE('11B'!$J23:$J53) + Calibration!$C$11</f>
        <v>401.97561199642229</v>
      </c>
      <c r="C24" s="2">
        <f>'11B'!K53</f>
        <v>638.54026476189927</v>
      </c>
      <c r="D24" s="2">
        <f>'11B'!L53</f>
        <v>531.11499124532531</v>
      </c>
      <c r="E24" s="3">
        <f t="shared" si="1"/>
        <v>1.3397529971051769</v>
      </c>
      <c r="G24" s="3">
        <f>AVERAGE('10B'!$J23:$J53) + Calibration!$C$11</f>
        <v>402.22689340383965</v>
      </c>
      <c r="H24" s="3">
        <f>'10B'!K53</f>
        <v>702.14110147428983</v>
      </c>
      <c r="I24" s="3">
        <f>'10B'!L53</f>
        <v>530.20806553505315</v>
      </c>
      <c r="J24" s="3">
        <f t="shared" si="2"/>
        <v>1.698524925171955</v>
      </c>
      <c r="L24" s="3">
        <f>AVERAGE('9B'!$J23:$J53) + Calibration!$C$11</f>
        <v>402.28625305813006</v>
      </c>
      <c r="M24" s="3">
        <f>'9B'!K53</f>
        <v>731.63541064903325</v>
      </c>
      <c r="N24" s="3">
        <f>'9B'!L53</f>
        <v>523.52981500772376</v>
      </c>
      <c r="O24" s="3">
        <f t="shared" si="3"/>
        <v>1.865225915276177</v>
      </c>
      <c r="Q24" s="3">
        <f>AVERAGE('8B'!$J167:$J197) + Calibration!$C$11</f>
        <v>395.88345683070833</v>
      </c>
      <c r="R24" s="3">
        <f>'8B'!K197</f>
        <v>681.58816885327849</v>
      </c>
      <c r="S24" s="3">
        <f>'8B'!L197</f>
        <v>517.7584448443813</v>
      </c>
      <c r="T24" s="3">
        <f t="shared" si="4"/>
        <v>1.618051301175498</v>
      </c>
    </row>
    <row r="25" spans="1:20" x14ac:dyDescent="0.25">
      <c r="A25" s="3">
        <f t="shared" si="0"/>
        <v>4.3333333333333348</v>
      </c>
      <c r="B25" s="3">
        <f>AVERAGE('11B'!$J24:$J54) + Calibration!$C$11</f>
        <v>402.24272588991323</v>
      </c>
      <c r="C25" s="2">
        <f>'11B'!K54</f>
        <v>628.06149557338358</v>
      </c>
      <c r="D25" s="2">
        <f>'11B'!L54</f>
        <v>532.43418064914977</v>
      </c>
      <c r="E25" s="3">
        <f t="shared" si="1"/>
        <v>1.2788950925223956</v>
      </c>
      <c r="G25" s="3">
        <f>AVERAGE('10B'!$J24:$J54) + Calibration!$C$11</f>
        <v>402.48411362589246</v>
      </c>
      <c r="H25" s="3">
        <f>'10B'!K54</f>
        <v>680.29347493842249</v>
      </c>
      <c r="I25" s="3">
        <f>'10B'!L54</f>
        <v>529.79580596389053</v>
      </c>
      <c r="J25" s="3">
        <f t="shared" si="2"/>
        <v>1.5733370141790408</v>
      </c>
      <c r="L25" s="3">
        <f>AVERAGE('9B'!$J24:$J54) + Calibration!$C$11</f>
        <v>401.9024016374139</v>
      </c>
      <c r="M25" s="3">
        <f>'9B'!K54</f>
        <v>736.0049343378646</v>
      </c>
      <c r="N25" s="3">
        <f>'9B'!L54</f>
        <v>522.87022030581159</v>
      </c>
      <c r="O25" s="3">
        <f t="shared" si="3"/>
        <v>1.8921460340468153</v>
      </c>
      <c r="Q25" s="3">
        <f>AVERAGE('8B'!$J168:$J198) + Calibration!$C$11</f>
        <v>395.594579353109</v>
      </c>
      <c r="R25" s="3">
        <f>'8B'!K198</f>
        <v>671.3116802905688</v>
      </c>
      <c r="S25" s="3">
        <f>'8B'!L198</f>
        <v>517.96455195681972</v>
      </c>
      <c r="T25" s="3">
        <f t="shared" si="4"/>
        <v>1.5614877709575539</v>
      </c>
    </row>
    <row r="26" spans="1:20" x14ac:dyDescent="0.25">
      <c r="A26" s="3">
        <f t="shared" si="0"/>
        <v>4.4166666666666679</v>
      </c>
      <c r="B26" s="3">
        <f>AVERAGE('11B'!$J25:$J55) + Calibration!$C$11</f>
        <v>402.42475792883317</v>
      </c>
      <c r="C26" s="2">
        <f>'11B'!K55</f>
        <v>631.58139774776384</v>
      </c>
      <c r="D26" s="2">
        <f>'11B'!L55</f>
        <v>532.43418064914977</v>
      </c>
      <c r="E26" s="3">
        <f t="shared" si="1"/>
        <v>1.2977986838478679</v>
      </c>
      <c r="G26" s="3">
        <f>AVERAGE('10B'!$J25:$J55) + Calibration!$C$11</f>
        <v>402.70769659179712</v>
      </c>
      <c r="H26" s="3">
        <f>'10B'!K55</f>
        <v>678.55375717342486</v>
      </c>
      <c r="I26" s="3">
        <f>'10B'!L55</f>
        <v>530.20806553505315</v>
      </c>
      <c r="J26" s="3">
        <f t="shared" si="2"/>
        <v>1.5622181170500908</v>
      </c>
      <c r="L26" s="3">
        <f>AVERAGE('9B'!$J25:$J55) + Calibration!$C$11</f>
        <v>401.62539545751571</v>
      </c>
      <c r="M26" s="3">
        <f>'9B'!K55</f>
        <v>687.73787695149247</v>
      </c>
      <c r="N26" s="3">
        <f>'9B'!L55</f>
        <v>522.00452261385044</v>
      </c>
      <c r="O26" s="3">
        <f t="shared" si="3"/>
        <v>1.6203606502902475</v>
      </c>
      <c r="Q26" s="3">
        <f>AVERAGE('8B'!$J169:$J199) + Calibration!$C$11</f>
        <v>395.46596914315177</v>
      </c>
      <c r="R26" s="3">
        <f>'8B'!K199</f>
        <v>670.21931150592684</v>
      </c>
      <c r="S26" s="3">
        <f>'8B'!L199</f>
        <v>517.7584448443813</v>
      </c>
      <c r="T26" s="3">
        <f t="shared" si="4"/>
        <v>1.5560296502120183</v>
      </c>
    </row>
    <row r="27" spans="1:20" x14ac:dyDescent="0.25">
      <c r="A27" s="3">
        <f t="shared" si="0"/>
        <v>4.5000000000000009</v>
      </c>
      <c r="B27" s="3">
        <f>AVERAGE('11B'!$J26:$J56) + Calibration!$C$11</f>
        <v>402.62855493689239</v>
      </c>
      <c r="C27" s="2">
        <f>'11B'!K56</f>
        <v>629.80121333838133</v>
      </c>
      <c r="D27" s="2">
        <f>'11B'!L56</f>
        <v>532.22802819042568</v>
      </c>
      <c r="E27" s="3">
        <f t="shared" si="1"/>
        <v>1.2865626643532158</v>
      </c>
      <c r="G27" s="3">
        <f>AVERAGE('10B'!$J26:$J56) + Calibration!$C$11</f>
        <v>403.01834022570506</v>
      </c>
      <c r="H27" s="3">
        <f>'10B'!K56</f>
        <v>678.3110139490891</v>
      </c>
      <c r="I27" s="3">
        <f>'10B'!L56</f>
        <v>530.4554006658027</v>
      </c>
      <c r="J27" s="3">
        <f t="shared" si="2"/>
        <v>1.5590840828940007</v>
      </c>
      <c r="L27" s="3">
        <f>AVERAGE('9B'!$J26:$J56) + Calibration!$C$11</f>
        <v>401.22967155192913</v>
      </c>
      <c r="M27" s="3">
        <f>'9B'!K56</f>
        <v>675.47892739944939</v>
      </c>
      <c r="N27" s="3">
        <f>'9B'!L56</f>
        <v>522.41673271633795</v>
      </c>
      <c r="O27" s="3">
        <f t="shared" si="3"/>
        <v>1.5531748221059678</v>
      </c>
      <c r="Q27" s="3">
        <f>AVERAGE('8B'!$J170:$J200) + Calibration!$C$11</f>
        <v>395.48773411229104</v>
      </c>
      <c r="R27" s="3">
        <f>'8B'!K200</f>
        <v>671.75674864511836</v>
      </c>
      <c r="S27" s="3">
        <f>'8B'!L200</f>
        <v>517.7584448443813</v>
      </c>
      <c r="T27" s="3">
        <f t="shared" si="4"/>
        <v>1.5646134614818681</v>
      </c>
    </row>
    <row r="28" spans="1:20" x14ac:dyDescent="0.25">
      <c r="A28" s="3">
        <f t="shared" si="0"/>
        <v>4.5833333333333339</v>
      </c>
      <c r="B28" s="3">
        <f>AVERAGE('11B'!$J27:$J57) + Calibration!$C$11</f>
        <v>402.82048064725046</v>
      </c>
      <c r="C28" s="2">
        <f>'11B'!K57</f>
        <v>622.84234632424591</v>
      </c>
      <c r="D28" s="2">
        <f>'11B'!L57</f>
        <v>533.13495390069795</v>
      </c>
      <c r="E28" s="3">
        <f t="shared" si="1"/>
        <v>1.246065084210439</v>
      </c>
      <c r="G28" s="3">
        <f>AVERAGE('10B'!$J27:$J57) + Calibration!$C$11</f>
        <v>403.28545411919606</v>
      </c>
      <c r="H28" s="3">
        <f>'10B'!K57</f>
        <v>677.66366496873343</v>
      </c>
      <c r="I28" s="3">
        <f>'10B'!L57</f>
        <v>531.32109835776396</v>
      </c>
      <c r="J28" s="3">
        <f t="shared" si="2"/>
        <v>1.5539051419082901</v>
      </c>
      <c r="L28" s="3">
        <f>AVERAGE('9B'!$J27:$J57) + Calibration!$C$11</f>
        <v>400.96255785629967</v>
      </c>
      <c r="M28" s="3">
        <f>'9B'!K57</f>
        <v>677.46138838878278</v>
      </c>
      <c r="N28" s="3">
        <f>'9B'!L57</f>
        <v>522.41673271633795</v>
      </c>
      <c r="O28" s="3">
        <f t="shared" si="3"/>
        <v>1.5659149943639881</v>
      </c>
      <c r="Q28" s="3">
        <f>AVERAGE('8B'!$J171:$J201) + Calibration!$C$11</f>
        <v>395.37099539789654</v>
      </c>
      <c r="R28" s="3">
        <f>'8B'!K201</f>
        <v>671.55442351490444</v>
      </c>
      <c r="S28" s="3">
        <f>'8B'!L201</f>
        <v>517.30500672358266</v>
      </c>
      <c r="T28" s="3">
        <f t="shared" si="4"/>
        <v>1.5641287540001496</v>
      </c>
    </row>
    <row r="29" spans="1:20" x14ac:dyDescent="0.25">
      <c r="A29" s="3">
        <f t="shared" si="0"/>
        <v>4.666666666666667</v>
      </c>
      <c r="B29" s="3">
        <f>AVERAGE('11B'!$J28:$J58) + Calibration!$C$11</f>
        <v>402.89566744535244</v>
      </c>
      <c r="C29" s="2">
        <f>'11B'!K58</f>
        <v>643.35486085113553</v>
      </c>
      <c r="D29" s="2">
        <f>'11B'!L58</f>
        <v>533.79454860261012</v>
      </c>
      <c r="E29" s="3">
        <f t="shared" si="1"/>
        <v>1.3618092190901694</v>
      </c>
      <c r="G29" s="3">
        <f>AVERAGE('10B'!$J28:$J58) + Calibration!$C$11</f>
        <v>403.42395780272977</v>
      </c>
      <c r="H29" s="3">
        <f>'10B'!K58</f>
        <v>667.62996818062277</v>
      </c>
      <c r="I29" s="3">
        <f>'10B'!L58</f>
        <v>531.56848295718862</v>
      </c>
      <c r="J29" s="3">
        <f t="shared" si="2"/>
        <v>1.496296213821511</v>
      </c>
      <c r="L29" s="3">
        <f>AVERAGE('9B'!$J28:$J58) + Calibration!$C$11</f>
        <v>400.74886717680232</v>
      </c>
      <c r="M29" s="3">
        <f>'9B'!K58</f>
        <v>678.95836292944477</v>
      </c>
      <c r="N29" s="3">
        <f>'9B'!L58</f>
        <v>522.21062972628897</v>
      </c>
      <c r="O29" s="3">
        <f t="shared" si="3"/>
        <v>1.5756031232917875</v>
      </c>
      <c r="Q29" s="3">
        <f>AVERAGE('8B'!$J172:$J202) + Calibration!$C$11</f>
        <v>395.26415015707863</v>
      </c>
      <c r="R29" s="3">
        <f>'8B'!K202</f>
        <v>671.55442351490444</v>
      </c>
      <c r="S29" s="3">
        <f>'8B'!L202</f>
        <v>517.09885426485857</v>
      </c>
      <c r="T29" s="3">
        <f t="shared" si="4"/>
        <v>1.564733858059183</v>
      </c>
    </row>
    <row r="30" spans="1:20" x14ac:dyDescent="0.25">
      <c r="A30" s="3">
        <f t="shared" si="0"/>
        <v>4.75</v>
      </c>
      <c r="B30" s="3">
        <f>AVERAGE('11B'!$J29:$J59) + Calibration!$C$11</f>
        <v>403.09748544211783</v>
      </c>
      <c r="C30" s="2">
        <f>'11B'!K59</f>
        <v>640.32044917128178</v>
      </c>
      <c r="D30" s="2">
        <f>'11B'!L59</f>
        <v>532.43418064914977</v>
      </c>
      <c r="E30" s="3">
        <f t="shared" si="1"/>
        <v>1.3434812552211568</v>
      </c>
      <c r="G30" s="3">
        <f>AVERAGE('10B'!$J29:$J59) + Calibration!$C$11</f>
        <v>403.67919921135029</v>
      </c>
      <c r="H30" s="3">
        <f>'10B'!K59</f>
        <v>675.92395124959114</v>
      </c>
      <c r="I30" s="3">
        <f>'10B'!L59</f>
        <v>532.22802819042568</v>
      </c>
      <c r="J30" s="3">
        <f t="shared" si="2"/>
        <v>1.5418225767269711</v>
      </c>
      <c r="L30" s="3">
        <f>AVERAGE('9B'!$J29:$J59) + Calibration!$C$11</f>
        <v>400.68555147853982</v>
      </c>
      <c r="M30" s="3">
        <f>'9B'!K59</f>
        <v>684.01570224301668</v>
      </c>
      <c r="N30" s="3">
        <f>'9B'!L59</f>
        <v>522.21062972628897</v>
      </c>
      <c r="O30" s="3">
        <f t="shared" si="3"/>
        <v>1.604603283793568</v>
      </c>
      <c r="Q30" s="3">
        <f>AVERAGE('8B'!$J173:$J203) + Calibration!$C$11</f>
        <v>395.29778642391909</v>
      </c>
      <c r="R30" s="3">
        <f>'8B'!K203</f>
        <v>746.48370352638028</v>
      </c>
      <c r="S30" s="3">
        <f>'8B'!L203</f>
        <v>517.7584448443813</v>
      </c>
      <c r="T30" s="3">
        <f t="shared" si="4"/>
        <v>1.9888955491824656</v>
      </c>
    </row>
    <row r="31" spans="1:20" x14ac:dyDescent="0.25">
      <c r="A31" s="3">
        <f t="shared" si="0"/>
        <v>4.833333333333333</v>
      </c>
      <c r="B31" s="3">
        <f>AVERAGE('11B'!$J30:$J60) + Calibration!$C$11</f>
        <v>403.07572185800944</v>
      </c>
      <c r="C31" s="2">
        <f>'11B'!K60</f>
        <v>625.87675800409954</v>
      </c>
      <c r="D31" s="2">
        <f>'11B'!L60</f>
        <v>532.88761876994829</v>
      </c>
      <c r="E31" s="3">
        <f t="shared" si="1"/>
        <v>1.2618045529852902</v>
      </c>
      <c r="G31" s="3">
        <f>AVERAGE('10B'!$J30:$J60) + Calibration!$C$11</f>
        <v>403.88299740657885</v>
      </c>
      <c r="H31" s="3">
        <f>'10B'!K60</f>
        <v>676.3690196041407</v>
      </c>
      <c r="I31" s="3">
        <f>'10B'!L60</f>
        <v>531.7745859472376</v>
      </c>
      <c r="J31" s="3">
        <f t="shared" si="2"/>
        <v>1.5431889787455466</v>
      </c>
      <c r="L31" s="3">
        <f>AVERAGE('9B'!$J30:$J60) + Calibration!$C$11</f>
        <v>400.69544495211642</v>
      </c>
      <c r="M31" s="3">
        <f>'9B'!K60</f>
        <v>735.80260920765068</v>
      </c>
      <c r="N31" s="3">
        <f>'9B'!L60</f>
        <v>521.75718748310078</v>
      </c>
      <c r="O31" s="3">
        <f t="shared" si="3"/>
        <v>1.8978356335756341</v>
      </c>
      <c r="Q31" s="3">
        <f>AVERAGE('8B'!$J174:$J204) + Calibration!$C$11</f>
        <v>395.35120963791269</v>
      </c>
      <c r="R31" s="3">
        <f>'8B'!K204</f>
        <v>699.51129150460099</v>
      </c>
      <c r="S31" s="3">
        <f>'8B'!L204</f>
        <v>517.96455195681972</v>
      </c>
      <c r="T31" s="3">
        <f t="shared" si="4"/>
        <v>1.7225708765740002</v>
      </c>
    </row>
    <row r="32" spans="1:20" x14ac:dyDescent="0.25">
      <c r="A32" s="3">
        <f t="shared" si="0"/>
        <v>4.9166666666666661</v>
      </c>
      <c r="B32" s="3">
        <f>AVERAGE('11B'!$J31:$J61) + Calibration!$C$11</f>
        <v>402.95700531949052</v>
      </c>
      <c r="C32" s="2">
        <f>'11B'!K61</f>
        <v>625.67443287388551</v>
      </c>
      <c r="D32" s="2">
        <f>'11B'!L61</f>
        <v>532.68151577989931</v>
      </c>
      <c r="E32" s="3">
        <f t="shared" si="1"/>
        <v>1.2613310466520413</v>
      </c>
      <c r="G32" s="3">
        <f>AVERAGE('10B'!$J31:$J61) + Calibration!$C$11</f>
        <v>404.08481659051353</v>
      </c>
      <c r="H32" s="3">
        <f>'10B'!K61</f>
        <v>675.92395124959114</v>
      </c>
      <c r="I32" s="3">
        <f>'10B'!L61</f>
        <v>531.7745859472376</v>
      </c>
      <c r="J32" s="3">
        <f t="shared" si="2"/>
        <v>1.5395254157054106</v>
      </c>
      <c r="L32" s="3">
        <f>AVERAGE('9B'!$J31:$J61) + Calibration!$C$11</f>
        <v>400.8339486356503</v>
      </c>
      <c r="M32" s="3">
        <f>'9B'!K61</f>
        <v>739.72711309219562</v>
      </c>
      <c r="N32" s="3">
        <f>'9B'!L61</f>
        <v>522.00452261385044</v>
      </c>
      <c r="O32" s="3">
        <f t="shared" si="3"/>
        <v>1.9192771509665432</v>
      </c>
      <c r="Q32" s="3">
        <f>AVERAGE('8B'!$J175:$J205) + Calibration!$C$11</f>
        <v>395.27602264194917</v>
      </c>
      <c r="R32" s="3">
        <f>'8B'!K205</f>
        <v>679.40338273373118</v>
      </c>
      <c r="S32" s="3">
        <f>'8B'!L205</f>
        <v>517.30500672358266</v>
      </c>
      <c r="T32" s="3">
        <f t="shared" si="4"/>
        <v>1.6091181746409176</v>
      </c>
    </row>
    <row r="33" spans="1:20" x14ac:dyDescent="0.25">
      <c r="A33" s="3">
        <f t="shared" si="0"/>
        <v>4.9999999999999991</v>
      </c>
      <c r="B33" s="3">
        <f>AVERAGE('11B'!$J32:$J62) + Calibration!$C$11</f>
        <v>402.74331483785471</v>
      </c>
      <c r="C33" s="2">
        <f>'11B'!K62</f>
        <v>611.67581410710807</v>
      </c>
      <c r="D33" s="2">
        <f>'11B'!L62</f>
        <v>532.22802819042568</v>
      </c>
      <c r="E33" s="3">
        <f t="shared" si="1"/>
        <v>1.1832619066981218</v>
      </c>
      <c r="G33" s="3">
        <f>AVERAGE('10B'!$J32:$J62) + Calibration!$C$11</f>
        <v>404.14813209091449</v>
      </c>
      <c r="H33" s="3">
        <f>'10B'!K62</f>
        <v>676.77362536016074</v>
      </c>
      <c r="I33" s="3">
        <f>'10B'!L62</f>
        <v>532.68151577989931</v>
      </c>
      <c r="J33" s="3">
        <f t="shared" si="2"/>
        <v>1.5439788549342091</v>
      </c>
      <c r="L33" s="3">
        <f>AVERAGE('9B'!$J32:$J62) + Calibration!$C$11</f>
        <v>401.16635704083598</v>
      </c>
      <c r="M33" s="3">
        <f>'9B'!K62</f>
        <v>745.18900556566905</v>
      </c>
      <c r="N33" s="3">
        <f>'9B'!L62</f>
        <v>521.75718748310078</v>
      </c>
      <c r="O33" s="3">
        <f t="shared" si="3"/>
        <v>1.9483273136757824</v>
      </c>
      <c r="Q33" s="3">
        <f>AVERAGE('8B'!$J176:$J206) + Calibration!$C$11</f>
        <v>395.0722256338899</v>
      </c>
      <c r="R33" s="3">
        <f>'8B'!K206</f>
        <v>682.92328490811144</v>
      </c>
      <c r="S33" s="3">
        <f>'8B'!L206</f>
        <v>517.09885426485857</v>
      </c>
      <c r="T33" s="3">
        <f t="shared" si="4"/>
        <v>1.6302068583545291</v>
      </c>
    </row>
    <row r="34" spans="1:20" x14ac:dyDescent="0.25">
      <c r="A34" s="3">
        <f t="shared" si="0"/>
        <v>5.0833333333333321</v>
      </c>
      <c r="B34" s="3">
        <f>AVERAGE('11B'!$J33:$J63) + Calibration!$C$11</f>
        <v>402.66812665472179</v>
      </c>
      <c r="C34" s="2">
        <f>'11B'!K63</f>
        <v>616.93538145036746</v>
      </c>
      <c r="D34" s="2">
        <f>'11B'!L63</f>
        <v>531.7745859472376</v>
      </c>
      <c r="E34" s="3">
        <f t="shared" si="1"/>
        <v>1.213474597485841</v>
      </c>
      <c r="G34" s="3">
        <f>AVERAGE('10B'!$J33:$J63) + Calibration!$C$11</f>
        <v>404.15802437732174</v>
      </c>
      <c r="H34" s="3">
        <f>'10B'!K63</f>
        <v>675.47892739944939</v>
      </c>
      <c r="I34" s="3">
        <f>'10B'!L63</f>
        <v>532.68151577989931</v>
      </c>
      <c r="J34" s="3">
        <f t="shared" si="2"/>
        <v>1.536590478551098</v>
      </c>
      <c r="L34" s="3">
        <f>AVERAGE('9B'!$J33:$J63) + Calibration!$C$11</f>
        <v>401.61550297324681</v>
      </c>
      <c r="M34" s="3">
        <f>'9B'!K63</f>
        <v>711.52749783230831</v>
      </c>
      <c r="N34" s="3">
        <f>'9B'!L63</f>
        <v>523.52981500772376</v>
      </c>
      <c r="O34" s="3">
        <f t="shared" si="3"/>
        <v>1.7551460841569346</v>
      </c>
      <c r="Q34" s="3">
        <f>AVERAGE('8B'!$J177:$J207) + Calibration!$C$11</f>
        <v>394.8486416786775</v>
      </c>
      <c r="R34" s="3">
        <f>'8B'!K207</f>
        <v>682.47826105796969</v>
      </c>
      <c r="S34" s="3">
        <f>'8B'!L207</f>
        <v>517.55234185433233</v>
      </c>
      <c r="T34" s="3">
        <f t="shared" si="4"/>
        <v>1.6289527624469533</v>
      </c>
    </row>
    <row r="35" spans="1:20" x14ac:dyDescent="0.25">
      <c r="A35" s="3">
        <f t="shared" si="0"/>
        <v>5.1666666666666652</v>
      </c>
      <c r="B35" s="3">
        <f>AVERAGE('11B'!$J34:$J64) + Calibration!$C$11</f>
        <v>402.61470344072814</v>
      </c>
      <c r="C35" s="2">
        <f>'11B'!K64</f>
        <v>617.13770658058149</v>
      </c>
      <c r="D35" s="2">
        <f>'11B'!L64</f>
        <v>532.43418064914977</v>
      </c>
      <c r="E35" s="3">
        <f t="shared" si="1"/>
        <v>1.2149229948125397</v>
      </c>
      <c r="G35" s="3">
        <f>AVERAGE('10B'!$J34:$J64) + Calibration!$C$11</f>
        <v>404.12636593460581</v>
      </c>
      <c r="H35" s="3">
        <f>'10B'!K64</f>
        <v>676.77362536016074</v>
      </c>
      <c r="I35" s="3">
        <f>'10B'!L64</f>
        <v>532.68151577989931</v>
      </c>
      <c r="J35" s="3">
        <f t="shared" si="2"/>
        <v>1.5441021247161022</v>
      </c>
      <c r="L35" s="3">
        <f>AVERAGE('9B'!$J34:$J64) + Calibration!$C$11</f>
        <v>402.10619963478092</v>
      </c>
      <c r="M35" s="3">
        <f>'9B'!K64</f>
        <v>711.52749783230831</v>
      </c>
      <c r="N35" s="3">
        <f>'9B'!L64</f>
        <v>521.75718748310078</v>
      </c>
      <c r="O35" s="3">
        <f t="shared" si="3"/>
        <v>1.75236708773767</v>
      </c>
      <c r="Q35" s="3">
        <f>AVERAGE('8B'!$J178:$J208) + Calibration!$C$11</f>
        <v>394.63495119704169</v>
      </c>
      <c r="R35" s="3">
        <f>'8B'!K208</f>
        <v>683.36835326266112</v>
      </c>
      <c r="S35" s="3">
        <f>'8B'!L208</f>
        <v>516.43930903162152</v>
      </c>
      <c r="T35" s="3">
        <f t="shared" si="4"/>
        <v>1.6352038914506839</v>
      </c>
    </row>
    <row r="36" spans="1:20" x14ac:dyDescent="0.25">
      <c r="A36" s="3">
        <f t="shared" ref="A36:A68" si="5">1/12+A35</f>
        <v>5.2499999999999982</v>
      </c>
      <c r="B36" s="3">
        <f>AVERAGE('11B'!$J35:$J65) + Calibration!$C$11</f>
        <v>402.57117488748054</v>
      </c>
      <c r="C36" s="2">
        <f>'11B'!K65</f>
        <v>618.02779878527281</v>
      </c>
      <c r="D36" s="2">
        <f>'11B'!L65</f>
        <v>534.0006515926591</v>
      </c>
      <c r="E36" s="3">
        <f t="shared" si="1"/>
        <v>1.2202104339712896</v>
      </c>
      <c r="G36" s="3">
        <f>AVERAGE('10B'!$J35:$J65) + Calibration!$C$11</f>
        <v>403.93444022424779</v>
      </c>
      <c r="H36" s="3">
        <f>'10B'!K65</f>
        <v>676.12627637980506</v>
      </c>
      <c r="I36" s="3">
        <f>'10B'!L65</f>
        <v>531.32109835776396</v>
      </c>
      <c r="J36" s="3">
        <f t="shared" si="2"/>
        <v>1.5415228945403425</v>
      </c>
      <c r="L36" s="3">
        <f>AVERAGE('9B'!$J35:$J65) + Calibration!$C$11</f>
        <v>402.53358079591408</v>
      </c>
      <c r="M36" s="3">
        <f>'9B'!K65</f>
        <v>743.85389355669133</v>
      </c>
      <c r="N36" s="3">
        <f>'9B'!L65</f>
        <v>521.5510350243768</v>
      </c>
      <c r="O36" s="3">
        <f t="shared" si="3"/>
        <v>1.9330229882123011</v>
      </c>
      <c r="Q36" s="3">
        <f>AVERAGE('8B'!$J179:$J209) + Calibration!$C$11</f>
        <v>394.44302548668355</v>
      </c>
      <c r="R36" s="3">
        <f>'8B'!K209</f>
        <v>682.47826105796969</v>
      </c>
      <c r="S36" s="3">
        <f>'8B'!L209</f>
        <v>516.19192443219686</v>
      </c>
      <c r="T36" s="3">
        <f t="shared" si="4"/>
        <v>1.6312499167451358</v>
      </c>
    </row>
    <row r="37" spans="1:20" x14ac:dyDescent="0.25">
      <c r="A37" s="3">
        <f t="shared" si="5"/>
        <v>5.3333333333333313</v>
      </c>
      <c r="B37" s="3">
        <f>AVERAGE('11B'!$J36:$J66) + Calibration!$C$11</f>
        <v>402.58304737235085</v>
      </c>
      <c r="C37" s="2">
        <f>'11B'!K66</f>
        <v>624.78434066919431</v>
      </c>
      <c r="D37" s="2">
        <f>'11B'!L66</f>
        <v>532.43418064914977</v>
      </c>
      <c r="E37" s="3">
        <f t="shared" si="1"/>
        <v>1.2584079877318703</v>
      </c>
      <c r="G37" s="3">
        <f>AVERAGE('10B'!$J36:$J66) + Calibration!$C$11</f>
        <v>403.83946628113102</v>
      </c>
      <c r="H37" s="3">
        <f>'10B'!K66</f>
        <v>689.4775947164901</v>
      </c>
      <c r="I37" s="3">
        <f>'10B'!L66</f>
        <v>530.20806553505315</v>
      </c>
      <c r="J37" s="3">
        <f t="shared" si="2"/>
        <v>1.6176742137303481</v>
      </c>
      <c r="L37" s="3">
        <f>AVERAGE('9B'!$J36:$J66) + Calibration!$C$11</f>
        <v>402.87390247621323</v>
      </c>
      <c r="M37" s="3">
        <f>'9B'!K66</f>
        <v>729.24834390367994</v>
      </c>
      <c r="N37" s="3">
        <f>'9B'!L66</f>
        <v>522.41673271633795</v>
      </c>
      <c r="O37" s="3">
        <f t="shared" si="3"/>
        <v>1.848378999014971</v>
      </c>
      <c r="Q37" s="3">
        <f>AVERAGE('8B'!$J180:$J210) + Calibration!$C$11</f>
        <v>394.31441527672638</v>
      </c>
      <c r="R37" s="3">
        <f>'8B'!K210</f>
        <v>676.3690196041407</v>
      </c>
      <c r="S37" s="3">
        <f>'8B'!L210</f>
        <v>515.98581731975833</v>
      </c>
      <c r="T37" s="3">
        <f t="shared" si="4"/>
        <v>1.597379393233318</v>
      </c>
    </row>
    <row r="38" spans="1:20" x14ac:dyDescent="0.25">
      <c r="A38" s="3">
        <f t="shared" si="5"/>
        <v>5.4166666666666643</v>
      </c>
      <c r="B38" s="3">
        <f>AVERAGE('11B'!$J37:$J67) + Calibration!$C$11</f>
        <v>402.432672391116</v>
      </c>
      <c r="C38" s="2">
        <f>'11B'!K67</f>
        <v>631.98599945792853</v>
      </c>
      <c r="D38" s="2">
        <f>'11B'!L67</f>
        <v>532.02192107798714</v>
      </c>
      <c r="E38" s="3">
        <f t="shared" si="1"/>
        <v>1.3000452702378895</v>
      </c>
      <c r="G38" s="3">
        <f>AVERAGE('10B'!$J37:$J67) + Calibration!$C$11</f>
        <v>403.72074954475045</v>
      </c>
      <c r="H38" s="3">
        <f>'10B'!K67</f>
        <v>670.21931150592684</v>
      </c>
      <c r="I38" s="3">
        <f>'10B'!L67</f>
        <v>529.54847083314087</v>
      </c>
      <c r="J38" s="3">
        <f t="shared" si="2"/>
        <v>1.5092797801270279</v>
      </c>
      <c r="L38" s="3">
        <f>AVERAGE('9B'!$J37:$J67) + Calibration!$C$11</f>
        <v>403.42000017586531</v>
      </c>
      <c r="M38" s="3">
        <f>'9B'!K67</f>
        <v>713.06493901735519</v>
      </c>
      <c r="N38" s="3">
        <f>'9B'!L67</f>
        <v>521.75718748310078</v>
      </c>
      <c r="O38" s="3">
        <f t="shared" si="3"/>
        <v>1.7536336472998051</v>
      </c>
      <c r="Q38" s="3">
        <f>AVERAGE('8B'!$J181:$J211) + Calibration!$C$11</f>
        <v>394.27286454760321</v>
      </c>
      <c r="R38" s="3">
        <f>'8B'!K211</f>
        <v>661.72300330674432</v>
      </c>
      <c r="S38" s="3">
        <f>'8B'!L211</f>
        <v>516.19192443219686</v>
      </c>
      <c r="T38" s="3">
        <f t="shared" si="4"/>
        <v>1.5146689109720017</v>
      </c>
    </row>
    <row r="39" spans="1:20" x14ac:dyDescent="0.25">
      <c r="A39" s="3">
        <f t="shared" si="5"/>
        <v>5.4999999999999973</v>
      </c>
      <c r="B39" s="3">
        <f>AVERAGE('11B'!$J38:$J68) + Calibration!$C$11</f>
        <v>402.44256467752319</v>
      </c>
      <c r="C39" s="2">
        <f>'11B'!K68</f>
        <v>619.56519142005652</v>
      </c>
      <c r="D39" s="2">
        <f>'11B'!L68</f>
        <v>533.79454860261012</v>
      </c>
      <c r="E39" s="3">
        <f t="shared" si="1"/>
        <v>1.2296456233723045</v>
      </c>
      <c r="G39" s="3">
        <f>AVERAGE('10B'!$J38:$J68) + Calibration!$C$11</f>
        <v>403.59213953265481</v>
      </c>
      <c r="H39" s="3">
        <f>'10B'!K68</f>
        <v>667.38722495628701</v>
      </c>
      <c r="I39" s="3">
        <f>'10B'!L68</f>
        <v>530.66155312452679</v>
      </c>
      <c r="J39" s="3">
        <f t="shared" si="2"/>
        <v>1.4939689940419694</v>
      </c>
      <c r="L39" s="3">
        <f>AVERAGE('9B'!$J38:$J68) + Calibration!$C$11</f>
        <v>403.91267584869331</v>
      </c>
      <c r="M39" s="3">
        <f>'9B'!K68</f>
        <v>694.49446738567713</v>
      </c>
      <c r="N39" s="3">
        <f>'9B'!L68</f>
        <v>522.87022030581159</v>
      </c>
      <c r="O39" s="3">
        <f t="shared" si="3"/>
        <v>1.6456720036776322</v>
      </c>
      <c r="Q39" s="3">
        <f>AVERAGE('8B'!$J182:$J212) + Calibration!$C$11</f>
        <v>394.52019109821788</v>
      </c>
      <c r="R39" s="3">
        <f>'8B'!K212</f>
        <v>672.64684084980968</v>
      </c>
      <c r="S39" s="3">
        <f>'8B'!L212</f>
        <v>516.6454120216705</v>
      </c>
      <c r="T39" s="3">
        <f t="shared" si="4"/>
        <v>1.5751339357909997</v>
      </c>
    </row>
    <row r="40" spans="1:20" x14ac:dyDescent="0.25">
      <c r="A40" s="3">
        <f t="shared" si="5"/>
        <v>5.5833333333333304</v>
      </c>
      <c r="B40" s="3">
        <f>AVERAGE('11B'!$J39:$J69) + Calibration!$C$11</f>
        <v>402.46235043750715</v>
      </c>
      <c r="C40" s="2">
        <f>'11B'!K69</f>
        <v>638.98533311644894</v>
      </c>
      <c r="D40" s="2">
        <f>'11B'!L69</f>
        <v>533.13495390069795</v>
      </c>
      <c r="E40" s="3">
        <f t="shared" si="1"/>
        <v>1.3395170040154549</v>
      </c>
      <c r="G40" s="3">
        <f>AVERAGE('10B'!$J39:$J69) + Calibration!$C$11</f>
        <v>403.60203300623152</v>
      </c>
      <c r="H40" s="3">
        <f>'10B'!K69</f>
        <v>675.6812080252555</v>
      </c>
      <c r="I40" s="3">
        <f>'10B'!L69</f>
        <v>530.4554006658027</v>
      </c>
      <c r="J40" s="3">
        <f t="shared" si="2"/>
        <v>1.5408848529159356</v>
      </c>
      <c r="L40" s="3">
        <f>AVERAGE('9B'!$J39:$J69) + Calibration!$C$11</f>
        <v>404.28663498300216</v>
      </c>
      <c r="M40" s="3">
        <f>'9B'!K69</f>
        <v>683.77291046841776</v>
      </c>
      <c r="N40" s="3">
        <f>'9B'!L69</f>
        <v>523.32366254899978</v>
      </c>
      <c r="O40" s="3">
        <f t="shared" si="3"/>
        <v>1.5828339984611299</v>
      </c>
      <c r="Q40" s="3">
        <f>AVERAGE('8B'!$J183:$J213) + Calibration!$C$11</f>
        <v>394.70222313713771</v>
      </c>
      <c r="R40" s="3">
        <f>'8B'!K213</f>
        <v>660.63063452210235</v>
      </c>
      <c r="S40" s="3">
        <f>'8B'!L213</f>
        <v>514.41929690757388</v>
      </c>
      <c r="T40" s="3">
        <f t="shared" si="4"/>
        <v>1.5060508068448775</v>
      </c>
    </row>
    <row r="41" spans="1:20" x14ac:dyDescent="0.25">
      <c r="A41" s="3">
        <f t="shared" si="5"/>
        <v>5.6666666666666634</v>
      </c>
      <c r="B41" s="3">
        <f>AVERAGE('11B'!$J40:$J70) + Calibration!$C$11</f>
        <v>402.64438386145792</v>
      </c>
      <c r="C41" s="2">
        <f>'11B'!K70</f>
        <v>626.11950122843507</v>
      </c>
      <c r="D41" s="2">
        <f>'11B'!L70</f>
        <v>533.13495390069795</v>
      </c>
      <c r="E41" s="3">
        <f t="shared" si="1"/>
        <v>1.2656221238920946</v>
      </c>
      <c r="G41" s="3">
        <f>AVERAGE('10B'!$J40:$J70) + Calibration!$C$11</f>
        <v>403.51695253669118</v>
      </c>
      <c r="H41" s="3">
        <f>'10B'!K70</f>
        <v>666.73987597593134</v>
      </c>
      <c r="I41" s="3">
        <f>'10B'!L70</f>
        <v>529.79580596389053</v>
      </c>
      <c r="J41" s="3">
        <f t="shared" si="2"/>
        <v>1.4907286294124369</v>
      </c>
      <c r="L41" s="3">
        <f>AVERAGE('9B'!$J40:$J70) + Calibration!$C$11</f>
        <v>404.61706437689401</v>
      </c>
      <c r="M41" s="3">
        <f>'9B'!K70</f>
        <v>730.98806166867757</v>
      </c>
      <c r="N41" s="3">
        <f>'9B'!L70</f>
        <v>523.32366254899978</v>
      </c>
      <c r="O41" s="3">
        <f t="shared" si="3"/>
        <v>1.8483594936026029</v>
      </c>
      <c r="Q41" s="3">
        <f>AVERAGE('8B'!$J184:$J214) + Calibration!$C$11</f>
        <v>395.0346301572925</v>
      </c>
      <c r="R41" s="3">
        <f>'8B'!K214</f>
        <v>654.52139306827326</v>
      </c>
      <c r="S41" s="3">
        <f>'8B'!L214</f>
        <v>515.07889160948605</v>
      </c>
      <c r="T41" s="3">
        <f t="shared" si="4"/>
        <v>1.4695693724952004</v>
      </c>
    </row>
    <row r="42" spans="1:20" x14ac:dyDescent="0.25">
      <c r="A42" s="3">
        <f t="shared" si="5"/>
        <v>5.7499999999999964</v>
      </c>
      <c r="B42" s="3">
        <f>AVERAGE('11B'!$J41:$J71) + Calibration!$C$11</f>
        <v>403.0401077670445</v>
      </c>
      <c r="C42" s="2">
        <f>'11B'!K71</f>
        <v>619.76751655027044</v>
      </c>
      <c r="D42" s="2">
        <f>'11B'!L71</f>
        <v>533.3411104818116</v>
      </c>
      <c r="E42" s="3">
        <f t="shared" si="1"/>
        <v>1.2274073581061204</v>
      </c>
      <c r="G42" s="3">
        <f>AVERAGE('10B'!$J41:$J71) + Calibration!$C$11</f>
        <v>403.29336838361729</v>
      </c>
      <c r="H42" s="3">
        <f>'10B'!K71</f>
        <v>672.84912147561568</v>
      </c>
      <c r="I42" s="3">
        <f>'10B'!L71</f>
        <v>529.54847083314087</v>
      </c>
      <c r="J42" s="3">
        <f t="shared" si="2"/>
        <v>1.5265937825883451</v>
      </c>
      <c r="L42" s="3">
        <f>AVERAGE('9B'!$J41:$J71) + Calibration!$C$11</f>
        <v>404.93760009934778</v>
      </c>
      <c r="M42" s="3">
        <f>'9B'!K71</f>
        <v>751.74331941990295</v>
      </c>
      <c r="N42" s="3">
        <f>'9B'!L71</f>
        <v>523.77715013847342</v>
      </c>
      <c r="O42" s="3">
        <f t="shared" si="3"/>
        <v>1.9640888714408007</v>
      </c>
      <c r="Q42" s="3">
        <f>AVERAGE('8B'!$J185:$J215) + Calibration!$C$11</f>
        <v>395.33340110846848</v>
      </c>
      <c r="R42" s="3">
        <f>'8B'!K215</f>
        <v>676.3690196041407</v>
      </c>
      <c r="S42" s="3">
        <f>'8B'!L215</f>
        <v>514.2131939175249</v>
      </c>
      <c r="T42" s="3">
        <f t="shared" si="4"/>
        <v>1.591608500134434</v>
      </c>
    </row>
    <row r="43" spans="1:20" x14ac:dyDescent="0.25">
      <c r="A43" s="3">
        <f t="shared" si="5"/>
        <v>5.8333333333333295</v>
      </c>
      <c r="B43" s="3">
        <f>AVERAGE('11B'!$J42:$J72) + Calibration!$C$11</f>
        <v>403.41406690135346</v>
      </c>
      <c r="C43" s="2">
        <f>'11B'!K72</f>
        <v>644.4472296357776</v>
      </c>
      <c r="D43" s="2">
        <f>'11B'!L72</f>
        <v>532.43418064914977</v>
      </c>
      <c r="E43" s="3">
        <f t="shared" si="1"/>
        <v>1.3650598193776757</v>
      </c>
      <c r="G43" s="3">
        <f>AVERAGE('10B'!$J42:$J72) + Calibration!$C$11</f>
        <v>403.08957137555808</v>
      </c>
      <c r="H43" s="3">
        <f>'10B'!K72</f>
        <v>673.29418983016535</v>
      </c>
      <c r="I43" s="3">
        <f>'10B'!L72</f>
        <v>530.20806553505315</v>
      </c>
      <c r="J43" s="3">
        <f t="shared" si="2"/>
        <v>1.5302685467769528</v>
      </c>
      <c r="L43" s="3">
        <f>AVERAGE('9B'!$J42:$J72) + Calibration!$C$11</f>
        <v>405.09786855415928</v>
      </c>
      <c r="M43" s="3">
        <f>'9B'!K72</f>
        <v>766.79388887720086</v>
      </c>
      <c r="N43" s="3">
        <f>'9B'!L72</f>
        <v>523.52981500772376</v>
      </c>
      <c r="O43" s="3">
        <f t="shared" si="3"/>
        <v>2.0484181453313366</v>
      </c>
      <c r="Q43" s="3">
        <f>AVERAGE('8B'!$J186:$J216) + Calibration!$C$11</f>
        <v>395.64206553322111</v>
      </c>
      <c r="R43" s="3">
        <f>'8B'!K216</f>
        <v>659.53826573746028</v>
      </c>
      <c r="S43" s="3">
        <f>'8B'!L216</f>
        <v>514.41929690757388</v>
      </c>
      <c r="T43" s="3">
        <f t="shared" si="4"/>
        <v>1.4945416443884441</v>
      </c>
    </row>
    <row r="44" spans="1:20" x14ac:dyDescent="0.25">
      <c r="A44" s="3">
        <f t="shared" si="5"/>
        <v>5.9166666666666625</v>
      </c>
      <c r="B44" s="3">
        <f>AVERAGE('11B'!$J43:$J73) + Calibration!$C$11</f>
        <v>403.79989733336339</v>
      </c>
      <c r="C44" s="2">
        <f>'11B'!K73</f>
        <v>660.18561471781595</v>
      </c>
      <c r="D44" s="2">
        <f>'11B'!L73</f>
        <v>532.68151577989931</v>
      </c>
      <c r="E44" s="3">
        <f t="shared" si="1"/>
        <v>1.4520070063946124</v>
      </c>
      <c r="G44" s="3">
        <f>AVERAGE('10B'!$J43:$J73) + Calibration!$C$11</f>
        <v>402.88577416963733</v>
      </c>
      <c r="H44" s="3">
        <f>'10B'!K73</f>
        <v>676.12627637980506</v>
      </c>
      <c r="I44" s="3">
        <f>'10B'!L73</f>
        <v>531.7745859472376</v>
      </c>
      <c r="J44" s="3">
        <f t="shared" si="2"/>
        <v>1.5474618777028848</v>
      </c>
      <c r="L44" s="3">
        <f>AVERAGE('9B'!$J43:$J73) + Calibration!$C$11</f>
        <v>405.12952699687514</v>
      </c>
      <c r="M44" s="3">
        <f>'9B'!K73</f>
        <v>753.4830371849007</v>
      </c>
      <c r="N44" s="3">
        <f>'9B'!L73</f>
        <v>523.32366254899978</v>
      </c>
      <c r="O44" s="3">
        <f t="shared" si="3"/>
        <v>1.972854582756266</v>
      </c>
      <c r="Q44" s="3">
        <f>AVERAGE('8B'!$J187:$J217) + Calibration!$C$11</f>
        <v>395.95072995797369</v>
      </c>
      <c r="R44" s="3">
        <f>'8B'!K217</f>
        <v>663.01770126745566</v>
      </c>
      <c r="S44" s="3">
        <f>'8B'!L217</f>
        <v>514.62544936629786</v>
      </c>
      <c r="T44" s="3">
        <f t="shared" si="4"/>
        <v>1.5124988921924722</v>
      </c>
    </row>
    <row r="45" spans="1:20" x14ac:dyDescent="0.25">
      <c r="A45" s="3">
        <f t="shared" si="5"/>
        <v>5.9999999999999956</v>
      </c>
      <c r="B45" s="3">
        <f>AVERAGE('11B'!$J44:$J74) + Calibration!$C$11</f>
        <v>404.11054076940985</v>
      </c>
      <c r="C45" s="2">
        <f>'11B'!K74</f>
        <v>661.27798350245791</v>
      </c>
      <c r="D45" s="2">
        <f>'11B'!L74</f>
        <v>531.7745859472376</v>
      </c>
      <c r="E45" s="3">
        <f t="shared" si="1"/>
        <v>1.4564342057519577</v>
      </c>
      <c r="G45" s="3">
        <f>AVERAGE('10B'!$J44:$J74) + Calibration!$C$11</f>
        <v>402.61866146331568</v>
      </c>
      <c r="H45" s="3">
        <f>'10B'!K74</f>
        <v>694.93949123581876</v>
      </c>
      <c r="I45" s="3">
        <f>'10B'!L74</f>
        <v>531.7745859472376</v>
      </c>
      <c r="J45" s="3">
        <f t="shared" si="2"/>
        <v>1.6555208194701894</v>
      </c>
      <c r="L45" s="3">
        <f>AVERAGE('9B'!$J44:$J74) + Calibration!$C$11</f>
        <v>405.12952699687514</v>
      </c>
      <c r="M45" s="3">
        <f>'9B'!K74</f>
        <v>718.72911211663461</v>
      </c>
      <c r="N45" s="3">
        <f>'9B'!L74</f>
        <v>523.32366254899978</v>
      </c>
      <c r="O45" s="3">
        <f t="shared" si="3"/>
        <v>1.7760302697109098</v>
      </c>
      <c r="Q45" s="3">
        <f>AVERAGE('8B'!$J188:$J218) + Calibration!$C$11</f>
        <v>396.36821744766866</v>
      </c>
      <c r="R45" s="3">
        <f>'8B'!K218</f>
        <v>654.07636921813162</v>
      </c>
      <c r="S45" s="3">
        <f>'8B'!L218</f>
        <v>514.87278449704752</v>
      </c>
      <c r="T45" s="3">
        <f t="shared" si="4"/>
        <v>1.4594964407264981</v>
      </c>
    </row>
    <row r="46" spans="1:20" x14ac:dyDescent="0.25">
      <c r="A46" s="3">
        <f t="shared" si="5"/>
        <v>6.0833333333333286</v>
      </c>
      <c r="B46" s="3">
        <f>AVERAGE('11B'!$J45:$J75) + Calibration!$C$11</f>
        <v>404.38952457557099</v>
      </c>
      <c r="C46" s="2">
        <f>'11B'!K75</f>
        <v>646.63196720506164</v>
      </c>
      <c r="D46" s="2">
        <f>'11B'!L75</f>
        <v>534.45414330452229</v>
      </c>
      <c r="E46" s="3">
        <f t="shared" si="1"/>
        <v>1.3719084180369208</v>
      </c>
      <c r="G46" s="3">
        <f>AVERAGE('10B'!$J45:$J75) + Calibration!$C$11</f>
        <v>402.4900512533585</v>
      </c>
      <c r="H46" s="3">
        <f>'10B'!K75</f>
        <v>683.77291046841776</v>
      </c>
      <c r="I46" s="3">
        <f>'10B'!L75</f>
        <v>531.32109835776396</v>
      </c>
      <c r="J46" s="3">
        <f t="shared" si="2"/>
        <v>1.5930087156397217</v>
      </c>
      <c r="L46" s="3">
        <f>AVERAGE('9B'!$J45:$J75) + Calibration!$C$11</f>
        <v>405.23637243555459</v>
      </c>
      <c r="M46" s="3">
        <f>'9B'!K75</f>
        <v>731.19033824862845</v>
      </c>
      <c r="N46" s="3">
        <f>'9B'!L75</f>
        <v>524.23059238166149</v>
      </c>
      <c r="O46" s="3">
        <f t="shared" si="3"/>
        <v>1.8459976903198343</v>
      </c>
      <c r="Q46" s="3">
        <f>AVERAGE('8B'!$J189:$J219) + Calibration!$C$11</f>
        <v>396.84902063562618</v>
      </c>
      <c r="R46" s="3">
        <f>'8B'!K219</f>
        <v>686.64550816685039</v>
      </c>
      <c r="S46" s="3">
        <f>'8B'!L219</f>
        <v>515.07889160948605</v>
      </c>
      <c r="T46" s="3">
        <f t="shared" si="4"/>
        <v>1.6412245370630905</v>
      </c>
    </row>
    <row r="47" spans="1:20" x14ac:dyDescent="0.25">
      <c r="A47" s="3">
        <f t="shared" si="5"/>
        <v>6.1666666666666616</v>
      </c>
      <c r="B47" s="3">
        <f>AVERAGE('11B'!$J46:$J76) + Calibration!$C$11</f>
        <v>404.62497982848447</v>
      </c>
      <c r="C47" s="2">
        <f>'11B'!K76</f>
        <v>629.59893675843057</v>
      </c>
      <c r="D47" s="2">
        <f>'11B'!L76</f>
        <v>535.5671761272331</v>
      </c>
      <c r="E47" s="3">
        <f t="shared" si="1"/>
        <v>1.274110605891382</v>
      </c>
      <c r="G47" s="3">
        <f>AVERAGE('10B'!$J46:$J76) + Calibration!$C$11</f>
        <v>402.2328320206135</v>
      </c>
      <c r="H47" s="3">
        <f>'10B'!K76</f>
        <v>689.03252636194054</v>
      </c>
      <c r="I47" s="3">
        <f>'10B'!L76</f>
        <v>530.20806553505315</v>
      </c>
      <c r="J47" s="3">
        <f t="shared" si="2"/>
        <v>1.6242525904475096</v>
      </c>
      <c r="L47" s="3">
        <f>AVERAGE('9B'!$J46:$J76) + Calibration!$C$11</f>
        <v>405.27000850453345</v>
      </c>
      <c r="M47" s="3">
        <f>'9B'!K76</f>
        <v>716.13976879133054</v>
      </c>
      <c r="N47" s="3">
        <f>'9B'!L76</f>
        <v>523.98325725091206</v>
      </c>
      <c r="O47" s="3">
        <f t="shared" si="3"/>
        <v>1.760570263497897</v>
      </c>
      <c r="Q47" s="3">
        <f>AVERAGE('8B'!$J190:$J220) + Calibration!$C$11</f>
        <v>397.28827309446041</v>
      </c>
      <c r="R47" s="3">
        <f>'8B'!K220</f>
        <v>666.73987597593134</v>
      </c>
      <c r="S47" s="3">
        <f>'8B'!L220</f>
        <v>514.87278449704752</v>
      </c>
      <c r="T47" s="3">
        <f t="shared" si="4"/>
        <v>1.5260039414811801</v>
      </c>
    </row>
    <row r="48" spans="1:20" x14ac:dyDescent="0.25">
      <c r="A48" s="3">
        <f t="shared" si="5"/>
        <v>6.2499999999999947</v>
      </c>
      <c r="B48" s="3">
        <f>AVERAGE('11B'!$J47:$J77) + Calibration!$C$11</f>
        <v>404.91385710822232</v>
      </c>
      <c r="C48" s="2">
        <f>'11B'!K77</f>
        <v>637.69063920159283</v>
      </c>
      <c r="D48" s="2">
        <f>'11B'!L77</f>
        <v>534.90758142532093</v>
      </c>
      <c r="E48" s="3">
        <f t="shared" si="1"/>
        <v>1.3183008865456487</v>
      </c>
      <c r="G48" s="3">
        <f>AVERAGE('10B'!$J47:$J77) + Calibration!$C$11</f>
        <v>401.98748289840029</v>
      </c>
      <c r="H48" s="3">
        <f>'10B'!K77</f>
        <v>671.75674864511836</v>
      </c>
      <c r="I48" s="3">
        <f>'10B'!L77</f>
        <v>530.00195842261462</v>
      </c>
      <c r="J48" s="3">
        <f t="shared" si="2"/>
        <v>1.5278029836069105</v>
      </c>
      <c r="L48" s="3">
        <f>AVERAGE('9B'!$J47:$J77) + Calibration!$C$11</f>
        <v>405.42038348576841</v>
      </c>
      <c r="M48" s="3">
        <f>'9B'!K77</f>
        <v>707.80532312383252</v>
      </c>
      <c r="N48" s="3">
        <f>'9B'!L77</f>
        <v>524.89018296118422</v>
      </c>
      <c r="O48" s="3">
        <f t="shared" si="3"/>
        <v>1.7125175905344965</v>
      </c>
      <c r="Q48" s="3">
        <f>AVERAGE('8B'!$J191:$J221) + Calibration!$C$11</f>
        <v>397.76907628241787</v>
      </c>
      <c r="R48" s="3">
        <f>'8B'!K221</f>
        <v>660.18561471781595</v>
      </c>
      <c r="S48" s="3">
        <f>'8B'!L221</f>
        <v>516.6454120216705</v>
      </c>
      <c r="T48" s="3">
        <f t="shared" si="4"/>
        <v>1.4861617733200809</v>
      </c>
    </row>
    <row r="49" spans="1:20" x14ac:dyDescent="0.25">
      <c r="A49" s="3">
        <f t="shared" si="5"/>
        <v>6.3333333333333277</v>
      </c>
      <c r="B49" s="3">
        <f>AVERAGE('11B'!$J48:$J78) + Calibration!$C$11</f>
        <v>405.14931255899745</v>
      </c>
      <c r="C49" s="2">
        <f>'11B'!K78</f>
        <v>638.3379881819485</v>
      </c>
      <c r="D49" s="2">
        <f>'11B'!L78</f>
        <v>534.66024629457127</v>
      </c>
      <c r="E49" s="3">
        <f t="shared" si="1"/>
        <v>1.3206335917249421</v>
      </c>
      <c r="G49" s="3">
        <f>AVERAGE('10B'!$J48:$J78) + Calibration!$C$11</f>
        <v>401.7084977072081</v>
      </c>
      <c r="H49" s="3">
        <f>'10B'!K78</f>
        <v>672.40409762547404</v>
      </c>
      <c r="I49" s="3">
        <f>'10B'!L78</f>
        <v>529.09503271234234</v>
      </c>
      <c r="J49" s="3">
        <f t="shared" si="2"/>
        <v>1.5330491561358324</v>
      </c>
      <c r="L49" s="3">
        <f>AVERAGE('9B'!$J48:$J78) + Calibration!$C$11</f>
        <v>405.59252323828105</v>
      </c>
      <c r="M49" s="3">
        <f>'9B'!K78</f>
        <v>699.75403472893652</v>
      </c>
      <c r="N49" s="3">
        <f>'9B'!L78</f>
        <v>527.56974031846892</v>
      </c>
      <c r="O49" s="3">
        <f t="shared" si="3"/>
        <v>1.6659452798440566</v>
      </c>
      <c r="Q49" s="3">
        <f>AVERAGE('8B'!$J192:$J222) + Calibration!$C$11</f>
        <v>398.31319497077618</v>
      </c>
      <c r="R49" s="3">
        <f>'8B'!K222</f>
        <v>683.12561003832536</v>
      </c>
      <c r="S49" s="3">
        <f>'8B'!L222</f>
        <v>517.7584448443813</v>
      </c>
      <c r="T49" s="3">
        <f t="shared" si="4"/>
        <v>1.6129978939744554</v>
      </c>
    </row>
    <row r="50" spans="1:20" x14ac:dyDescent="0.25">
      <c r="A50" s="3">
        <f t="shared" si="5"/>
        <v>6.4166666666666607</v>
      </c>
      <c r="B50" s="3">
        <f>AVERAGE('11B'!$J49:$J79) + Calibration!$C$11</f>
        <v>405.24626432623876</v>
      </c>
      <c r="C50" s="2">
        <f>'11B'!K79</f>
        <v>628.50656797378849</v>
      </c>
      <c r="D50" s="2">
        <f>'11B'!L79</f>
        <v>535.77327911728207</v>
      </c>
      <c r="E50" s="3">
        <f t="shared" si="1"/>
        <v>1.2644055544635777</v>
      </c>
      <c r="G50" s="3">
        <f>AVERAGE('10B'!$J49:$J79) + Calibration!$C$11</f>
        <v>401.34443343150684</v>
      </c>
      <c r="H50" s="3">
        <f>'10B'!K79</f>
        <v>674.18423348459339</v>
      </c>
      <c r="I50" s="3">
        <f>'10B'!L79</f>
        <v>530.00195842261462</v>
      </c>
      <c r="J50" s="3">
        <f t="shared" si="2"/>
        <v>1.5451925533992736</v>
      </c>
      <c r="L50" s="3">
        <f>AVERAGE('9B'!$J49:$J79) + Calibration!$C$11</f>
        <v>406.01990420155261</v>
      </c>
      <c r="M50" s="3">
        <f>'9B'!K79</f>
        <v>707.4007173678126</v>
      </c>
      <c r="N50" s="3">
        <f>'9B'!L79</f>
        <v>526.6628104858072</v>
      </c>
      <c r="O50" s="3">
        <f t="shared" si="3"/>
        <v>1.7068308514788275</v>
      </c>
      <c r="Q50" s="3">
        <f>AVERAGE('8B'!$J193:$J223) + Calibration!$C$11</f>
        <v>398.70891768919341</v>
      </c>
      <c r="R50" s="3">
        <f>'8B'!K223</f>
        <v>688.38522593184814</v>
      </c>
      <c r="S50" s="3">
        <f>'8B'!L223</f>
        <v>519.3249693789553</v>
      </c>
      <c r="T50" s="3">
        <f t="shared" si="4"/>
        <v>1.6405439173670848</v>
      </c>
    </row>
    <row r="51" spans="1:20" x14ac:dyDescent="0.25">
      <c r="A51" s="3">
        <f t="shared" si="5"/>
        <v>6.4999999999999938</v>
      </c>
      <c r="B51" s="3">
        <f>AVERAGE('11B'!$J50:$J80) + Calibration!$C$11</f>
        <v>405.28979406665576</v>
      </c>
      <c r="C51" s="2">
        <f>'11B'!K80</f>
        <v>618.87742434557913</v>
      </c>
      <c r="D51" s="2">
        <f>'11B'!L80</f>
        <v>534.45414330452229</v>
      </c>
      <c r="E51" s="3">
        <f t="shared" si="1"/>
        <v>1.2096256328474613</v>
      </c>
      <c r="G51" s="3">
        <f>AVERAGE('10B'!$J50:$J80) + Calibration!$C$11</f>
        <v>400.88539521268871</v>
      </c>
      <c r="H51" s="3">
        <f>'10B'!K80</f>
        <v>668.27731716097833</v>
      </c>
      <c r="I51" s="3">
        <f>'10B'!L80</f>
        <v>529.54847083314087</v>
      </c>
      <c r="J51" s="3">
        <f t="shared" si="2"/>
        <v>1.5143392076714097</v>
      </c>
      <c r="L51" s="3">
        <f>AVERAGE('9B'!$J50:$J80) + Calibration!$C$11</f>
        <v>406.36220489314559</v>
      </c>
      <c r="M51" s="3">
        <f>'9B'!K80</f>
        <v>712.17484681266387</v>
      </c>
      <c r="N51" s="3">
        <f>'9B'!L80</f>
        <v>527.77584330851789</v>
      </c>
      <c r="O51" s="3">
        <f t="shared" si="3"/>
        <v>1.7319299344797059</v>
      </c>
      <c r="Q51" s="3">
        <f>AVERAGE('8B'!$J194:$J224) + Calibration!$C$11</f>
        <v>398.92260698365993</v>
      </c>
      <c r="R51" s="3">
        <f>'8B'!K224</f>
        <v>705.62053700428521</v>
      </c>
      <c r="S51" s="3">
        <f>'8B'!L224</f>
        <v>519.07763424820564</v>
      </c>
      <c r="T51" s="3">
        <f t="shared" si="4"/>
        <v>1.7369436479525107</v>
      </c>
    </row>
    <row r="52" spans="1:20" x14ac:dyDescent="0.25">
      <c r="A52" s="3">
        <f t="shared" si="5"/>
        <v>6.5833333333333268</v>
      </c>
      <c r="B52" s="3">
        <f>AVERAGE('11B'!$J51:$J81) + Calibration!$C$11</f>
        <v>405.01080907332522</v>
      </c>
      <c r="C52" s="2">
        <f>'11B'!K81</f>
        <v>630.89358212302329</v>
      </c>
      <c r="D52" s="2">
        <f>'11B'!L81</f>
        <v>535.11373388404502</v>
      </c>
      <c r="E52" s="3">
        <f t="shared" si="1"/>
        <v>1.2792575672231847</v>
      </c>
      <c r="G52" s="3">
        <f>AVERAGE('10B'!$J51:$J81) + Calibration!$C$11</f>
        <v>400.34127652433028</v>
      </c>
      <c r="H52" s="3">
        <f>'10B'!K81</f>
        <v>696.03186002046084</v>
      </c>
      <c r="I52" s="3">
        <f>'10B'!L81</f>
        <v>530.4554006658027</v>
      </c>
      <c r="J52" s="3">
        <f t="shared" si="2"/>
        <v>1.674604979330758</v>
      </c>
      <c r="L52" s="3">
        <f>AVERAGE('9B'!$J51:$J81) + Calibration!$C$11</f>
        <v>406.65108355791426</v>
      </c>
      <c r="M52" s="3">
        <f>'9B'!K81</f>
        <v>696.67920495496116</v>
      </c>
      <c r="N52" s="3">
        <f>'9B'!L81</f>
        <v>526.6628104858072</v>
      </c>
      <c r="O52" s="3">
        <f t="shared" si="3"/>
        <v>1.6425363651926912</v>
      </c>
      <c r="Q52" s="3">
        <f>AVERAGE('8B'!$J195:$J225) + Calibration!$C$11</f>
        <v>399.10266139631688</v>
      </c>
      <c r="R52" s="3">
        <f>'8B'!K225</f>
        <v>701.49375249393427</v>
      </c>
      <c r="S52" s="3">
        <f>'8B'!L225</f>
        <v>519.07763424820564</v>
      </c>
      <c r="T52" s="3">
        <f t="shared" si="4"/>
        <v>1.712552428521815</v>
      </c>
    </row>
    <row r="53" spans="1:20" x14ac:dyDescent="0.25">
      <c r="A53" s="3">
        <f t="shared" si="5"/>
        <v>6.6666666666666599</v>
      </c>
      <c r="B53" s="3">
        <f>AVERAGE('11B'!$J52:$J82) + Calibration!$C$11</f>
        <v>404.63685013687785</v>
      </c>
      <c r="C53" s="2">
        <f>'11B'!K82</f>
        <v>637.24561939730643</v>
      </c>
      <c r="D53" s="2">
        <f>'11B'!L82</f>
        <v>535.77327911728207</v>
      </c>
      <c r="E53" s="3">
        <f t="shared" si="1"/>
        <v>1.3173493678218888</v>
      </c>
      <c r="G53" s="3">
        <f>AVERAGE('10B'!$J52:$J82) + Calibration!$C$11</f>
        <v>399.78528535110149</v>
      </c>
      <c r="H53" s="3">
        <f>'10B'!K82</f>
        <v>691.21731248148774</v>
      </c>
      <c r="I53" s="3">
        <f>'10B'!L82</f>
        <v>530.00195842261462</v>
      </c>
      <c r="J53" s="3">
        <f t="shared" si="2"/>
        <v>1.6504872018536492</v>
      </c>
      <c r="L53" s="3">
        <f>AVERAGE('9B'!$J52:$J82) + Calibration!$C$11</f>
        <v>406.96172699396072</v>
      </c>
      <c r="M53" s="3">
        <f>'9B'!K82</f>
        <v>717.87948655632829</v>
      </c>
      <c r="N53" s="3">
        <f>'9B'!L82</f>
        <v>524.64284783043456</v>
      </c>
      <c r="O53" s="3">
        <f t="shared" si="3"/>
        <v>1.7608421011226338</v>
      </c>
      <c r="Q53" s="3">
        <f>AVERAGE('8B'!$J196:$J226) + Calibration!$C$11</f>
        <v>399.1976353394337</v>
      </c>
      <c r="R53" s="3">
        <f>'8B'!K226</f>
        <v>684.01570224301668</v>
      </c>
      <c r="S53" s="3">
        <f>'8B'!L226</f>
        <v>518.87147766709199</v>
      </c>
      <c r="T53" s="3">
        <f t="shared" si="4"/>
        <v>1.6130299024092614</v>
      </c>
    </row>
    <row r="54" spans="1:20" x14ac:dyDescent="0.25">
      <c r="A54" s="3">
        <f t="shared" si="5"/>
        <v>6.7499999999999929</v>
      </c>
      <c r="B54" s="3">
        <f>AVERAGE('11B'!$J53:$J83) + Calibration!$C$11</f>
        <v>404.24310524258516</v>
      </c>
      <c r="C54" s="2">
        <f>'11B'!K83</f>
        <v>627.21187001307715</v>
      </c>
      <c r="D54" s="2">
        <f>'11B'!L83</f>
        <v>537.13369653941743</v>
      </c>
      <c r="E54" s="3">
        <f t="shared" si="1"/>
        <v>1.2627544621311233</v>
      </c>
      <c r="G54" s="3">
        <f>AVERAGE('10B'!$J53:$J83) + Calibration!$C$11</f>
        <v>399.15410599473978</v>
      </c>
      <c r="H54" s="3">
        <f>'10B'!K83</f>
        <v>653.63130086358206</v>
      </c>
      <c r="I54" s="3">
        <f>'10B'!L83</f>
        <v>529.79580596389053</v>
      </c>
      <c r="J54" s="3">
        <f t="shared" si="2"/>
        <v>1.4411983385296525</v>
      </c>
      <c r="L54" s="3">
        <f>AVERAGE('9B'!$J53:$J83) + Calibration!$C$11</f>
        <v>407.18530976200373</v>
      </c>
      <c r="M54" s="3">
        <f>'9B'!K83</f>
        <v>720.50929248016189</v>
      </c>
      <c r="N54" s="3">
        <f>'9B'!L83</f>
        <v>524.64284783043456</v>
      </c>
      <c r="O54" s="3">
        <f t="shared" si="3"/>
        <v>1.7744694315246539</v>
      </c>
      <c r="Q54" s="3">
        <f>AVERAGE('8B'!$J197:$J227) + Calibration!$C$11</f>
        <v>399.43309059234718</v>
      </c>
      <c r="R54" s="3">
        <f>'8B'!K227</f>
        <v>678.95836292944477</v>
      </c>
      <c r="S54" s="3">
        <f>'8B'!L227</f>
        <v>515.73848218900866</v>
      </c>
      <c r="T54" s="3">
        <f t="shared" si="4"/>
        <v>1.5830548520345942</v>
      </c>
    </row>
    <row r="55" spans="1:20" x14ac:dyDescent="0.25">
      <c r="A55" s="3">
        <f t="shared" si="5"/>
        <v>6.8333333333333259</v>
      </c>
      <c r="B55" s="3">
        <f>AVERAGE('11B'!$J54:$J84) + Calibration!$C$11</f>
        <v>403.94433429140912</v>
      </c>
      <c r="C55" s="2">
        <f>'11B'!K84</f>
        <v>611.02846512675239</v>
      </c>
      <c r="D55" s="2">
        <f>'11B'!L84</f>
        <v>534.90758142532093</v>
      </c>
      <c r="E55" s="3">
        <f t="shared" si="1"/>
        <v>1.1727939136140466</v>
      </c>
      <c r="G55" s="3">
        <f>AVERAGE('10B'!$J54:$J84) + Calibration!$C$11</f>
        <v>398.78014804760022</v>
      </c>
      <c r="H55" s="3">
        <f>'10B'!K84</f>
        <v>694.04939903112756</v>
      </c>
      <c r="I55" s="3">
        <f>'10B'!L84</f>
        <v>531.32109835776396</v>
      </c>
      <c r="J55" s="3">
        <f t="shared" si="2"/>
        <v>1.6722188177045845</v>
      </c>
      <c r="L55" s="3">
        <f>AVERAGE('9B'!$J54:$J84) + Calibration!$C$11</f>
        <v>407.24862546026617</v>
      </c>
      <c r="M55" s="3">
        <f>'9B'!K84</f>
        <v>711.97252168244995</v>
      </c>
      <c r="N55" s="3">
        <f>'9B'!L84</f>
        <v>525.34367467304742</v>
      </c>
      <c r="O55" s="3">
        <f t="shared" si="3"/>
        <v>1.7257639654981296</v>
      </c>
      <c r="Q55" s="3">
        <f>AVERAGE('8B'!$J198:$J228) + Calibration!$C$11</f>
        <v>399.53993583316509</v>
      </c>
      <c r="R55" s="3">
        <f>'8B'!K228</f>
        <v>670.6643798604764</v>
      </c>
      <c r="S55" s="3">
        <f>'8B'!L228</f>
        <v>513.96585878677524</v>
      </c>
      <c r="T55" s="3">
        <f t="shared" si="4"/>
        <v>1.5354778587068545</v>
      </c>
    </row>
    <row r="56" spans="1:20" x14ac:dyDescent="0.25">
      <c r="A56" s="3">
        <f t="shared" si="5"/>
        <v>6.916666666666659</v>
      </c>
      <c r="B56" s="3">
        <f>AVERAGE('11B'!$J55:$J85) + Calibration!$C$11</f>
        <v>403.51695313027597</v>
      </c>
      <c r="C56" s="2">
        <f>'11B'!K85</f>
        <v>634.85855265195312</v>
      </c>
      <c r="D56" s="2">
        <f>'11B'!L85</f>
        <v>535.5671761272331</v>
      </c>
      <c r="E56" s="3">
        <f t="shared" si="1"/>
        <v>1.3101729175978722</v>
      </c>
      <c r="G56" s="3">
        <f>AVERAGE('10B'!$J55:$J85) + Calibration!$C$11</f>
        <v>398.34287460005982</v>
      </c>
      <c r="H56" s="3">
        <f>'10B'!K85</f>
        <v>696.4769283750104</v>
      </c>
      <c r="I56" s="3">
        <f>'10B'!L85</f>
        <v>530.4554006658027</v>
      </c>
      <c r="J56" s="3">
        <f t="shared" si="2"/>
        <v>1.6884432539466701</v>
      </c>
      <c r="L56" s="3">
        <f>AVERAGE('9B'!$J55:$J85) + Calibration!$C$11</f>
        <v>407.35547070108407</v>
      </c>
      <c r="M56" s="3">
        <f>'9B'!K85</f>
        <v>716.98939435163697</v>
      </c>
      <c r="N56" s="3">
        <f>'9B'!L85</f>
        <v>525.54977766309639</v>
      </c>
      <c r="O56" s="3">
        <f t="shared" si="3"/>
        <v>1.7535712642053782</v>
      </c>
      <c r="Q56" s="3">
        <f>AVERAGE('8B'!$J199:$J229) + Calibration!$C$11</f>
        <v>399.59335904715869</v>
      </c>
      <c r="R56" s="3">
        <f>'8B'!K229</f>
        <v>672.64684084980968</v>
      </c>
      <c r="S56" s="3">
        <f>'8B'!L229</f>
        <v>513.96585878677524</v>
      </c>
      <c r="T56" s="3">
        <f t="shared" si="4"/>
        <v>1.5464027120643955</v>
      </c>
    </row>
    <row r="57" spans="1:20" x14ac:dyDescent="0.25">
      <c r="A57" s="3">
        <f t="shared" si="5"/>
        <v>6.999999999999992</v>
      </c>
      <c r="B57" s="3">
        <f>AVERAGE('11B'!$J56:$J86) + Calibration!$C$11</f>
        <v>403.40021441588146</v>
      </c>
      <c r="C57" s="2">
        <f>'11B'!K86</f>
        <v>627.21187001307715</v>
      </c>
      <c r="D57" s="2">
        <f>'11B'!L86</f>
        <v>534.90758142532093</v>
      </c>
      <c r="E57" s="3">
        <f t="shared" si="1"/>
        <v>1.2675280641807425</v>
      </c>
      <c r="G57" s="3">
        <f>AVERAGE('10B'!$J56:$J86) + Calibration!$C$11</f>
        <v>398.11929163415516</v>
      </c>
      <c r="H57" s="3">
        <f>'10B'!K86</f>
        <v>680.73854329297205</v>
      </c>
      <c r="I57" s="3">
        <f>'10B'!L86</f>
        <v>530.66155312452679</v>
      </c>
      <c r="J57" s="3">
        <f t="shared" si="2"/>
        <v>1.6005771996076454</v>
      </c>
      <c r="L57" s="3">
        <f>AVERAGE('9B'!$J56:$J86) + Calibration!$C$11</f>
        <v>407.52563164016448</v>
      </c>
      <c r="M57" s="3">
        <f>'9B'!K86</f>
        <v>727.0636063343959</v>
      </c>
      <c r="N57" s="3">
        <f>'9B'!L86</f>
        <v>526.00321578389492</v>
      </c>
      <c r="O57" s="3">
        <f t="shared" si="3"/>
        <v>1.809661563048145</v>
      </c>
      <c r="Q57" s="3">
        <f>AVERAGE('8B'!$J200:$J230) + Calibration!$C$11</f>
        <v>399.65865355885342</v>
      </c>
      <c r="R57" s="3">
        <f>'8B'!K230</f>
        <v>670.01703492597596</v>
      </c>
      <c r="S57" s="3">
        <f>'8B'!L230</f>
        <v>516.85151913410903</v>
      </c>
      <c r="T57" s="3">
        <f t="shared" si="4"/>
        <v>1.5311393629385295</v>
      </c>
    </row>
    <row r="58" spans="1:20" x14ac:dyDescent="0.25">
      <c r="A58" s="3">
        <f t="shared" si="5"/>
        <v>7.083333333333325</v>
      </c>
      <c r="B58" s="3">
        <f>AVERAGE('11B'!$J57:$J87) + Calibration!$C$11</f>
        <v>403.31513394634129</v>
      </c>
      <c r="C58" s="2">
        <f>'11B'!K87</f>
        <v>630.04395656271697</v>
      </c>
      <c r="D58" s="2">
        <f>'11B'!L87</f>
        <v>533.79454860261012</v>
      </c>
      <c r="E58" s="3">
        <f t="shared" si="1"/>
        <v>1.2840490583838677</v>
      </c>
      <c r="G58" s="3">
        <f>AVERAGE('10B'!$J57:$J87) + Calibration!$C$11</f>
        <v>397.96891665292031</v>
      </c>
      <c r="H58" s="3">
        <f>'10B'!K87</f>
        <v>681.83091207761413</v>
      </c>
      <c r="I58" s="3">
        <f>'10B'!L87</f>
        <v>530.90888825527634</v>
      </c>
      <c r="J58" s="3">
        <f t="shared" si="2"/>
        <v>1.6076153165262284</v>
      </c>
      <c r="L58" s="3">
        <f>AVERAGE('9B'!$J57:$J87) + Calibration!$C$11</f>
        <v>407.5572898850188</v>
      </c>
      <c r="M58" s="3">
        <f>'9B'!K87</f>
        <v>722.45129087096564</v>
      </c>
      <c r="N58" s="3">
        <f>'9B'!L87</f>
        <v>525.09629007362275</v>
      </c>
      <c r="O58" s="3">
        <f t="shared" si="3"/>
        <v>1.7833610248171863</v>
      </c>
      <c r="Q58" s="3">
        <f>AVERAGE('8B'!$J201:$J231) + Calibration!$C$11</f>
        <v>399.59335904715869</v>
      </c>
      <c r="R58" s="3">
        <f>'8B'!K231</f>
        <v>680.94082391877805</v>
      </c>
      <c r="S58" s="3">
        <f>'8B'!L231</f>
        <v>517.30500672358266</v>
      </c>
      <c r="T58" s="3">
        <f t="shared" si="4"/>
        <v>1.5933746013331018</v>
      </c>
    </row>
    <row r="59" spans="1:20" x14ac:dyDescent="0.25">
      <c r="A59" s="3">
        <f t="shared" si="5"/>
        <v>7.1666666666666581</v>
      </c>
      <c r="B59" s="3">
        <f>AVERAGE('11B'!$J58:$J88) + Calibration!$C$11</f>
        <v>403.08165631969064</v>
      </c>
      <c r="C59" s="2">
        <f>'11B'!K88</f>
        <v>624.58206408924354</v>
      </c>
      <c r="D59" s="2">
        <f>'11B'!L88</f>
        <v>534.0006515926591</v>
      </c>
      <c r="E59" s="3">
        <f t="shared" si="1"/>
        <v>1.2544386141384871</v>
      </c>
      <c r="G59" s="3">
        <f>AVERAGE('10B'!$J58:$J88) + Calibration!$C$11</f>
        <v>397.90560095465781</v>
      </c>
      <c r="H59" s="3">
        <f>'10B'!K88</f>
        <v>701.04873268964786</v>
      </c>
      <c r="I59" s="3">
        <f>'10B'!L88</f>
        <v>531.11499124532531</v>
      </c>
      <c r="J59" s="3">
        <f t="shared" si="2"/>
        <v>1.716811512396293</v>
      </c>
      <c r="L59" s="3">
        <f>AVERAGE('9B'!$J58:$J88) + Calibration!$C$11</f>
        <v>407.35349287695965</v>
      </c>
      <c r="M59" s="3">
        <f>'9B'!K88</f>
        <v>708.49308615245457</v>
      </c>
      <c r="N59" s="3">
        <f>'9B'!L88</f>
        <v>525.54977766309639</v>
      </c>
      <c r="O59" s="3">
        <f t="shared" si="3"/>
        <v>1.7054647341496494</v>
      </c>
      <c r="Q59" s="3">
        <f>AVERAGE('8B'!$J202:$J232) + Calibration!$C$11</f>
        <v>399.65667454755965</v>
      </c>
      <c r="R59" s="3">
        <f>'8B'!K232</f>
        <v>672.84912147561568</v>
      </c>
      <c r="S59" s="3">
        <f>'8B'!L232</f>
        <v>517.09885426485857</v>
      </c>
      <c r="T59" s="3">
        <f t="shared" si="4"/>
        <v>1.5471897228924207</v>
      </c>
    </row>
    <row r="60" spans="1:20" x14ac:dyDescent="0.25">
      <c r="A60" s="3">
        <f t="shared" si="5"/>
        <v>7.2499999999999911</v>
      </c>
      <c r="B60" s="3">
        <f>AVERAGE('11B'!$J59:$J89) + Calibration!$C$11</f>
        <v>403.01834081928979</v>
      </c>
      <c r="C60" s="2">
        <f>'11B'!K89</f>
        <v>615.60026944138986</v>
      </c>
      <c r="D60" s="2">
        <f>'11B'!L89</f>
        <v>534.90758142532093</v>
      </c>
      <c r="E60" s="3">
        <f t="shared" si="1"/>
        <v>1.2039299729372785</v>
      </c>
      <c r="G60" s="3">
        <f>AVERAGE('10B'!$J59:$J89) + Calibration!$C$11</f>
        <v>397.91549324106506</v>
      </c>
      <c r="H60" s="3">
        <f>'10B'!K89</f>
        <v>707.80532312383252</v>
      </c>
      <c r="I60" s="3">
        <f>'10B'!L89</f>
        <v>531.7745859472376</v>
      </c>
      <c r="J60" s="3">
        <f t="shared" si="2"/>
        <v>1.7550205557101715</v>
      </c>
      <c r="L60" s="3">
        <f>AVERAGE('9B'!$J59:$J89) + Calibration!$C$11</f>
        <v>406.94787668496571</v>
      </c>
      <c r="M60" s="3">
        <f>'9B'!K89</f>
        <v>707.15797414347685</v>
      </c>
      <c r="N60" s="3">
        <f>'9B'!L89</f>
        <v>525.54977766309639</v>
      </c>
      <c r="O60" s="3">
        <f t="shared" si="3"/>
        <v>1.7002006560549592</v>
      </c>
      <c r="Q60" s="3">
        <f>AVERAGE('8B'!$J203:$J233) + Calibration!$C$11</f>
        <v>399.54982930674174</v>
      </c>
      <c r="R60" s="3">
        <f>'8B'!K233</f>
        <v>670.01703492597596</v>
      </c>
      <c r="S60" s="3">
        <f>'8B'!L233</f>
        <v>517.7584448443813</v>
      </c>
      <c r="T60" s="3">
        <f t="shared" si="4"/>
        <v>1.5317556748694117</v>
      </c>
    </row>
    <row r="61" spans="1:20" x14ac:dyDescent="0.25">
      <c r="A61" s="3">
        <f t="shared" si="5"/>
        <v>7.3333333333333242</v>
      </c>
      <c r="B61" s="3">
        <f>AVERAGE('11B'!$J60:$J90) + Calibration!$C$11</f>
        <v>402.78288655568406</v>
      </c>
      <c r="C61" s="2">
        <f>'11B'!K90</f>
        <v>627.85921899343282</v>
      </c>
      <c r="D61" s="2">
        <f>'11B'!L90</f>
        <v>532.68151577989931</v>
      </c>
      <c r="E61" s="3">
        <f t="shared" si="1"/>
        <v>1.2746903962015801</v>
      </c>
      <c r="G61" s="3">
        <f>AVERAGE('10B'!$J60:$J90) + Calibration!$C$11</f>
        <v>397.6602518324446</v>
      </c>
      <c r="H61" s="3">
        <f>'10B'!K90</f>
        <v>691.21731248148774</v>
      </c>
      <c r="I61" s="3">
        <f>'10B'!L90</f>
        <v>530.66155312452679</v>
      </c>
      <c r="J61" s="3">
        <f t="shared" si="2"/>
        <v>1.6625220514911052</v>
      </c>
      <c r="L61" s="3">
        <f>AVERAGE('9B'!$J60:$J90) + Calibration!$C$11</f>
        <v>406.56204645081726</v>
      </c>
      <c r="M61" s="3">
        <f>'9B'!K90</f>
        <v>726.61853797984622</v>
      </c>
      <c r="N61" s="3">
        <f>'9B'!L90</f>
        <v>525.54977766309639</v>
      </c>
      <c r="O61" s="3">
        <f t="shared" si="3"/>
        <v>1.8125981153831983</v>
      </c>
      <c r="Q61" s="3">
        <f>AVERAGE('8B'!$J204:$J234) + Calibration!$C$11</f>
        <v>399.44298406592378</v>
      </c>
      <c r="R61" s="3">
        <f>'8B'!K234</f>
        <v>635.50590163230879</v>
      </c>
      <c r="S61" s="3">
        <f>'8B'!L234</f>
        <v>518.2119365562445</v>
      </c>
      <c r="T61" s="3">
        <f t="shared" si="4"/>
        <v>1.3369114853709492</v>
      </c>
    </row>
    <row r="62" spans="1:20" x14ac:dyDescent="0.25">
      <c r="A62" s="3">
        <f t="shared" si="5"/>
        <v>7.4166666666666572</v>
      </c>
      <c r="B62" s="3">
        <f>AVERAGE('11B'!$J61:$J91) + Calibration!$C$11</f>
        <v>402.70769837255114</v>
      </c>
      <c r="C62" s="2">
        <f>'11B'!K91</f>
        <v>638.13565900587935</v>
      </c>
      <c r="D62" s="2">
        <f>'11B'!L91</f>
        <v>533.79454860261012</v>
      </c>
      <c r="E62" s="3">
        <f t="shared" si="1"/>
        <v>1.3333154897555819</v>
      </c>
      <c r="G62" s="3">
        <f>AVERAGE('10B'!$J61:$J91) + Calibration!$C$11</f>
        <v>397.54153410675622</v>
      </c>
      <c r="H62" s="3">
        <f>'10B'!K91</f>
        <v>690.12494369684578</v>
      </c>
      <c r="I62" s="3">
        <f>'10B'!L91</f>
        <v>531.11499124532531</v>
      </c>
      <c r="J62" s="3">
        <f t="shared" si="2"/>
        <v>1.6570079059536447</v>
      </c>
      <c r="L62" s="3">
        <f>AVERAGE('9B'!$J61:$J91) + Calibration!$C$11</f>
        <v>406.13466528968411</v>
      </c>
      <c r="M62" s="3">
        <f>'9B'!K91</f>
        <v>733.17279923796173</v>
      </c>
      <c r="N62" s="3">
        <f>'9B'!L91</f>
        <v>525.09629007362275</v>
      </c>
      <c r="O62" s="3">
        <f t="shared" si="3"/>
        <v>1.8521377348764703</v>
      </c>
      <c r="Q62" s="3">
        <f>AVERAGE('8B'!$J205:$J235) + Calibration!$C$11</f>
        <v>399.45485536362486</v>
      </c>
      <c r="R62" s="3">
        <f>'8B'!K235</f>
        <v>651.64883987424867</v>
      </c>
      <c r="S62" s="3">
        <f>'8B'!L235</f>
        <v>517.7584448443813</v>
      </c>
      <c r="T62" s="3">
        <f t="shared" si="4"/>
        <v>1.4282676750315968</v>
      </c>
    </row>
    <row r="63" spans="1:20" x14ac:dyDescent="0.25">
      <c r="A63" s="3">
        <f t="shared" si="5"/>
        <v>7.4999999999999902</v>
      </c>
      <c r="B63" s="3">
        <f>AVERAGE('11B'!$J62:$J92) + Calibration!$C$11</f>
        <v>402.6226167158415</v>
      </c>
      <c r="C63" s="2">
        <f>'11B'!K92</f>
        <v>615.19566368536982</v>
      </c>
      <c r="D63" s="2">
        <f>'11B'!L92</f>
        <v>533.54721347186057</v>
      </c>
      <c r="E63" s="3">
        <f t="shared" si="1"/>
        <v>1.2038796728585763</v>
      </c>
      <c r="G63" s="3">
        <f>AVERAGE('10B'!$J62:$J92) + Calibration!$C$11</f>
        <v>397.27442159829621</v>
      </c>
      <c r="H63" s="3">
        <f>'10B'!K92</f>
        <v>697.9739029156724</v>
      </c>
      <c r="I63" s="3">
        <f>'10B'!L92</f>
        <v>530.00195842261462</v>
      </c>
      <c r="J63" s="3">
        <f t="shared" si="2"/>
        <v>1.7029722175878621</v>
      </c>
      <c r="L63" s="3">
        <f>AVERAGE('9B'!$J62:$J92) + Calibration!$C$11</f>
        <v>405.47182887563747</v>
      </c>
      <c r="M63" s="3">
        <f>'9B'!K92</f>
        <v>713.71223944744759</v>
      </c>
      <c r="N63" s="3">
        <f>'9B'!L92</f>
        <v>525.75588065314537</v>
      </c>
      <c r="O63" s="3">
        <f t="shared" si="3"/>
        <v>1.7456792849856351</v>
      </c>
      <c r="Q63" s="3">
        <f>AVERAGE('8B'!$J206:$J236) + Calibration!$C$11</f>
        <v>399.47662033276424</v>
      </c>
      <c r="R63" s="3">
        <f>'8B'!K236</f>
        <v>648.16940839010863</v>
      </c>
      <c r="S63" s="3">
        <f>'8B'!L236</f>
        <v>516.19192443219686</v>
      </c>
      <c r="T63" s="3">
        <f t="shared" si="4"/>
        <v>1.4084391064483379</v>
      </c>
    </row>
    <row r="64" spans="1:20" x14ac:dyDescent="0.25">
      <c r="A64" s="3">
        <f t="shared" si="5"/>
        <v>7.5833333333333233</v>
      </c>
      <c r="B64" s="3">
        <f>AVERAGE('11B'!$J63:$J93) + Calibration!$C$11</f>
        <v>402.472242921776</v>
      </c>
      <c r="C64" s="2">
        <f>'11B'!K93</f>
        <v>633.96846044726192</v>
      </c>
      <c r="D64" s="2">
        <f>'11B'!L93</f>
        <v>534.24798672340876</v>
      </c>
      <c r="E64" s="3">
        <f t="shared" si="1"/>
        <v>1.3110485764572479</v>
      </c>
      <c r="G64" s="3">
        <f>AVERAGE('10B'!$J63:$J93) + Calibration!$C$11</f>
        <v>397.25265801418777</v>
      </c>
      <c r="H64" s="3">
        <f>'10B'!K93</f>
        <v>695.38455959036833</v>
      </c>
      <c r="I64" s="3">
        <f>'10B'!L93</f>
        <v>530.66155312452679</v>
      </c>
      <c r="J64" s="3">
        <f t="shared" si="2"/>
        <v>1.6884310652501813</v>
      </c>
      <c r="L64" s="3">
        <f>AVERAGE('9B'!$J63:$J93) + Calibration!$C$11</f>
        <v>404.7971209660281</v>
      </c>
      <c r="M64" s="3">
        <f>'9B'!K93</f>
        <v>702.7884504546455</v>
      </c>
      <c r="N64" s="3">
        <f>'9B'!L93</f>
        <v>527.32240518771937</v>
      </c>
      <c r="O64" s="3">
        <f t="shared" si="3"/>
        <v>1.6876349536019681</v>
      </c>
      <c r="Q64" s="3">
        <f>AVERAGE('8B'!$J207:$J237) + Calibration!$C$11</f>
        <v>399.59533706914482</v>
      </c>
      <c r="R64" s="3">
        <f>'8B'!K237</f>
        <v>613.86055167639211</v>
      </c>
      <c r="S64" s="3">
        <f>'8B'!L237</f>
        <v>517.55234185433233</v>
      </c>
      <c r="T64" s="3">
        <f t="shared" si="4"/>
        <v>1.2134630431454547</v>
      </c>
    </row>
    <row r="65" spans="1:20" x14ac:dyDescent="0.25">
      <c r="A65" s="3">
        <f t="shared" si="5"/>
        <v>7.6666666666666563</v>
      </c>
      <c r="B65" s="3">
        <f>AVERAGE('11B'!$J64:$J94) + Calibration!$C$11</f>
        <v>402.35550539455079</v>
      </c>
      <c r="C65" s="2">
        <f>'11B'!K94</f>
        <v>614.10329490072786</v>
      </c>
      <c r="D65" s="2">
        <f>'11B'!L94</f>
        <v>534.66024629457127</v>
      </c>
      <c r="E65" s="3">
        <f t="shared" si="1"/>
        <v>1.1992059350580084</v>
      </c>
      <c r="G65" s="3">
        <f>AVERAGE('10B'!$J64:$J94) + Calibration!$C$11</f>
        <v>397.26255168562597</v>
      </c>
      <c r="H65" s="3">
        <f>'10B'!K94</f>
        <v>690.77224412693818</v>
      </c>
      <c r="I65" s="3">
        <f>'10B'!L94</f>
        <v>530.66155312452679</v>
      </c>
      <c r="J65" s="3">
        <f t="shared" si="2"/>
        <v>1.662253787836611</v>
      </c>
      <c r="L65" s="3">
        <f>AVERAGE('9B'!$J64:$J94) + Calibration!$C$11</f>
        <v>404.23123631922272</v>
      </c>
      <c r="M65" s="3">
        <f>'9B'!K94</f>
        <v>691.21731248148774</v>
      </c>
      <c r="N65" s="3">
        <f>'9B'!L94</f>
        <v>527.11629807528084</v>
      </c>
      <c r="O65" s="3">
        <f t="shared" si="3"/>
        <v>1.6253081395343594</v>
      </c>
      <c r="Q65" s="3">
        <f>AVERAGE('8B'!$J208:$J238) + Calibration!$C$11</f>
        <v>399.66854604312226</v>
      </c>
      <c r="R65" s="3">
        <f>'8B'!K238</f>
        <v>641.17007473158822</v>
      </c>
      <c r="S65" s="3">
        <f>'8B'!L238</f>
        <v>518.2119365562445</v>
      </c>
      <c r="T65" s="3">
        <f t="shared" si="4"/>
        <v>1.3677123487531935</v>
      </c>
    </row>
    <row r="66" spans="1:20" x14ac:dyDescent="0.25">
      <c r="A66" s="3">
        <f t="shared" si="5"/>
        <v>7.7499999999999893</v>
      </c>
      <c r="B66" s="3">
        <f>AVERAGE('11B'!$J65:$J95) + Calibration!$C$11</f>
        <v>402.14181491291498</v>
      </c>
      <c r="C66" s="2">
        <f>'11B'!K95</f>
        <v>618.47282263541445</v>
      </c>
      <c r="D66" s="2">
        <f>'11B'!L95</f>
        <v>533.13495390069795</v>
      </c>
      <c r="E66" s="3">
        <f t="shared" si="1"/>
        <v>1.2251623924996549</v>
      </c>
      <c r="G66" s="3">
        <f>AVERAGE('10B'!$J65:$J95) + Calibration!$C$11</f>
        <v>397.2843164569037</v>
      </c>
      <c r="H66" s="3">
        <f>'10B'!K95</f>
        <v>707.60299394776325</v>
      </c>
      <c r="I66" s="3">
        <f>'10B'!L95</f>
        <v>528.88892559990381</v>
      </c>
      <c r="J66" s="3">
        <f t="shared" si="2"/>
        <v>1.7574492780975872</v>
      </c>
      <c r="L66" s="3">
        <f>AVERAGE('9B'!$J65:$J95) + Calibration!$C$11</f>
        <v>403.70690358870979</v>
      </c>
      <c r="M66" s="3">
        <f>'9B'!K95</f>
        <v>733.17279923796173</v>
      </c>
      <c r="N66" s="3">
        <f>'9B'!L95</f>
        <v>525.09629007362275</v>
      </c>
      <c r="O66" s="3">
        <f t="shared" si="3"/>
        <v>1.8658870460145212</v>
      </c>
      <c r="Q66" s="3">
        <f>AVERAGE('8B'!$J209:$J239) + Calibration!$C$11</f>
        <v>399.60523034485976</v>
      </c>
      <c r="R66" s="3">
        <f>'8B'!K239</f>
        <v>633.96846044726192</v>
      </c>
      <c r="S66" s="3">
        <f>'8B'!L239</f>
        <v>519.07763424820564</v>
      </c>
      <c r="T66" s="3">
        <f t="shared" si="4"/>
        <v>1.3272855275307023</v>
      </c>
    </row>
    <row r="67" spans="1:20" x14ac:dyDescent="0.25">
      <c r="A67" s="3">
        <f t="shared" si="5"/>
        <v>7.8333333333333224</v>
      </c>
      <c r="B67" s="3">
        <f>AVERAGE('11B'!$J66:$J96) + Calibration!$C$11</f>
        <v>402.04684096979821</v>
      </c>
      <c r="C67" s="2">
        <f>'11B'!K96</f>
        <v>621.06216191486328</v>
      </c>
      <c r="D67" s="2">
        <f>'11B'!L96</f>
        <v>533.54721347186057</v>
      </c>
      <c r="E67" s="3">
        <f t="shared" si="1"/>
        <v>1.2403646496545586</v>
      </c>
      <c r="G67" s="3">
        <f>AVERAGE('10B'!$J66:$J96) + Calibration!$C$11</f>
        <v>397.36939692644387</v>
      </c>
      <c r="H67" s="3">
        <f>'10B'!K96</f>
        <v>699.06627170031447</v>
      </c>
      <c r="I67" s="3">
        <f>'10B'!L96</f>
        <v>530.00195842261462</v>
      </c>
      <c r="J67" s="3">
        <f t="shared" si="2"/>
        <v>1.7086208250911827</v>
      </c>
      <c r="L67" s="3">
        <f>AVERAGE('9B'!$J66:$J96) + Calibration!$C$11</f>
        <v>403.32107315669975</v>
      </c>
      <c r="M67" s="3">
        <f>'9B'!K96</f>
        <v>736.0049343378646</v>
      </c>
      <c r="N67" s="3">
        <f>'9B'!L96</f>
        <v>524.64284783043456</v>
      </c>
      <c r="O67" s="3">
        <f t="shared" si="3"/>
        <v>1.8841115732867149</v>
      </c>
      <c r="Q67" s="3">
        <f>AVERAGE('8B'!$J210:$J240) + Calibration!$C$11</f>
        <v>399.57159427588101</v>
      </c>
      <c r="R67" s="3">
        <f>'8B'!K240</f>
        <v>644.24490450556368</v>
      </c>
      <c r="S67" s="3">
        <f>'8B'!L240</f>
        <v>519.07763424820564</v>
      </c>
      <c r="T67" s="3">
        <f t="shared" si="4"/>
        <v>1.3856753190293178</v>
      </c>
    </row>
    <row r="68" spans="1:20" x14ac:dyDescent="0.25">
      <c r="A68" s="3">
        <f t="shared" si="5"/>
        <v>7.9166666666666554</v>
      </c>
      <c r="B68" s="3">
        <f>AVERAGE('11B'!$J67:$J97) + Calibration!$C$11</f>
        <v>401.84304277456965</v>
      </c>
      <c r="C68" s="2">
        <f>'11B'!K97</f>
        <v>645.53959842041968</v>
      </c>
      <c r="D68" s="2">
        <f>'11B'!L97</f>
        <v>534.45414330452229</v>
      </c>
      <c r="E68" s="3">
        <f t="shared" ref="E68:E92" si="6">(C68-B68)/(7*35314.6667/1400)</f>
        <v>1.3801435970842675</v>
      </c>
      <c r="G68" s="3">
        <f>AVERAGE('10B'!$J67:$J97) + Calibration!$C$11</f>
        <v>397.40105536915974</v>
      </c>
      <c r="H68" s="3">
        <f>'10B'!K97</f>
        <v>686.84778879265639</v>
      </c>
      <c r="I68" s="3">
        <f>'10B'!L97</f>
        <v>529.09503271234234</v>
      </c>
      <c r="J68" s="3">
        <f t="shared" ref="J68:J92" si="7">(H68-G68)/(7*35314.6667/1400)</f>
        <v>1.6392437503791966</v>
      </c>
      <c r="L68" s="3">
        <f>AVERAGE('9B'!$J67:$J97) + Calibration!$C$11</f>
        <v>403.15091241548106</v>
      </c>
      <c r="M68" s="3">
        <f>'9B'!K97</f>
        <v>716.78711777168621</v>
      </c>
      <c r="N68" s="3">
        <f>'9B'!L97</f>
        <v>524.4367448403857</v>
      </c>
      <c r="O68" s="3">
        <f t="shared" ref="O68:O92" si="8">(M68-L68)/(7*35314.6667/1400)</f>
        <v>1.7762376636345552</v>
      </c>
      <c r="Q68" s="3">
        <f>AVERAGE('8B'!$J211:$J241) + Calibration!$C$11</f>
        <v>399.25105974059665</v>
      </c>
      <c r="R68" s="3">
        <f>'8B'!K241</f>
        <v>670.01703492597596</v>
      </c>
      <c r="S68" s="3">
        <f>'8B'!L241</f>
        <v>519.3249693789553</v>
      </c>
      <c r="T68" s="3">
        <f t="shared" ref="T68:T92" si="9">(R68-Q68)/(7*35314.6667/1400)</f>
        <v>1.533447717264619</v>
      </c>
    </row>
    <row r="69" spans="1:20" x14ac:dyDescent="0.25">
      <c r="A69" s="3">
        <f t="shared" ref="A69:A92" si="10">1/12+A68</f>
        <v>7.9999999999999885</v>
      </c>
      <c r="B69" s="3">
        <f>AVERAGE('11B'!$J68:$J98) + Calibration!$C$11</f>
        <v>401.6827755069275</v>
      </c>
      <c r="C69" s="2">
        <f>'11B'!K98</f>
        <v>651.64883987424867</v>
      </c>
      <c r="D69" s="2">
        <f>'11B'!L98</f>
        <v>533.54721347186057</v>
      </c>
      <c r="E69" s="3">
        <f t="shared" si="6"/>
        <v>1.4156501404404938</v>
      </c>
      <c r="G69" s="3">
        <f>AVERAGE('10B'!$J68:$J98) + Calibration!$C$11</f>
        <v>397.50790060997758</v>
      </c>
      <c r="H69" s="3">
        <f>'10B'!K98</f>
        <v>708.89769190847448</v>
      </c>
      <c r="I69" s="3">
        <f>'10B'!L98</f>
        <v>529.34236784309189</v>
      </c>
      <c r="J69" s="3">
        <f t="shared" si="7"/>
        <v>1.7635153911759665</v>
      </c>
      <c r="L69" s="3">
        <f>AVERAGE('9B'!$J68:$J98) + Calibration!$C$11</f>
        <v>403.09749038865675</v>
      </c>
      <c r="M69" s="3">
        <f>'9B'!K98</f>
        <v>692.51195784608058</v>
      </c>
      <c r="N69" s="3">
        <f>'9B'!L98</f>
        <v>524.4367448403857</v>
      </c>
      <c r="O69" s="3">
        <f t="shared" si="8"/>
        <v>1.6390610162968</v>
      </c>
      <c r="Q69" s="3">
        <f>AVERAGE('8B'!$J212:$J242) + Calibration!$C$11</f>
        <v>399.01560428982145</v>
      </c>
      <c r="R69" s="3">
        <f>'8B'!K242</f>
        <v>663.01770126745566</v>
      </c>
      <c r="S69" s="3">
        <f>'8B'!L242</f>
        <v>518.87147766709199</v>
      </c>
      <c r="T69" s="3">
        <f t="shared" si="9"/>
        <v>1.4951413769261721</v>
      </c>
    </row>
    <row r="70" spans="1:20" x14ac:dyDescent="0.25">
      <c r="A70" s="3">
        <f t="shared" si="10"/>
        <v>8.0833333333333215</v>
      </c>
      <c r="B70" s="3">
        <f>AVERAGE('11B'!$J69:$J99) + Calibration!$C$11</f>
        <v>401.5126147657088</v>
      </c>
      <c r="C70" s="2">
        <f>'11B'!K99</f>
        <v>664.75741498659806</v>
      </c>
      <c r="D70" s="2">
        <f>'11B'!L99</f>
        <v>534.90758142532093</v>
      </c>
      <c r="E70" s="3">
        <f t="shared" si="6"/>
        <v>1.4908525257064891</v>
      </c>
      <c r="G70" s="3">
        <f>AVERAGE('10B'!$J69:$J99) + Calibration!$C$11</f>
        <v>397.48613564083831</v>
      </c>
      <c r="H70" s="3">
        <f>'10B'!K99</f>
        <v>704.77091144397889</v>
      </c>
      <c r="I70" s="3">
        <f>'10B'!L99</f>
        <v>530.00195842261462</v>
      </c>
      <c r="J70" s="3">
        <f t="shared" si="7"/>
        <v>1.7402671723538625</v>
      </c>
      <c r="L70" s="3">
        <f>AVERAGE('9B'!$J69:$J99) + Calibration!$C$11</f>
        <v>403.23599288502118</v>
      </c>
      <c r="M70" s="3">
        <f>'9B'!K99</f>
        <v>691.4195890614385</v>
      </c>
      <c r="N70" s="3">
        <f>'9B'!L99</f>
        <v>524.23059238166149</v>
      </c>
      <c r="O70" s="3">
        <f t="shared" si="8"/>
        <v>1.6320901376448063</v>
      </c>
      <c r="Q70" s="3">
        <f>AVERAGE('8B'!$J213:$J243) + Calibration!$C$11</f>
        <v>398.64164535337426</v>
      </c>
      <c r="R70" s="3">
        <f>'8B'!K243</f>
        <v>671.999491869454</v>
      </c>
      <c r="S70" s="3">
        <f>'8B'!L243</f>
        <v>518.2119365562445</v>
      </c>
      <c r="T70" s="3">
        <f t="shared" si="9"/>
        <v>1.5481264418450802</v>
      </c>
    </row>
    <row r="71" spans="1:20" x14ac:dyDescent="0.25">
      <c r="A71" s="3">
        <f t="shared" si="10"/>
        <v>8.1666666666666554</v>
      </c>
      <c r="B71" s="3">
        <f>AVERAGE('11B'!$J70:$J100) + Calibration!$C$11</f>
        <v>401.32068905535061</v>
      </c>
      <c r="C71" s="2">
        <f>'11B'!K100</f>
        <v>669.57196252557117</v>
      </c>
      <c r="D71" s="2">
        <f>'11B'!L100</f>
        <v>534.0006515926591</v>
      </c>
      <c r="E71" s="3">
        <f t="shared" si="6"/>
        <v>1.5192060327173951</v>
      </c>
      <c r="G71" s="3">
        <f>AVERAGE('10B'!$J70:$J100) + Calibration!$C$11</f>
        <v>397.58308740807962</v>
      </c>
      <c r="H71" s="3">
        <f>'10B'!K100</f>
        <v>702.34342660450386</v>
      </c>
      <c r="I71" s="3">
        <f>'10B'!L100</f>
        <v>531.11499124532531</v>
      </c>
      <c r="J71" s="3">
        <f t="shared" si="7"/>
        <v>1.72597035552044</v>
      </c>
      <c r="L71" s="3">
        <f>AVERAGE('9B'!$J70:$J100) + Calibration!$C$11</f>
        <v>403.37449538138566</v>
      </c>
      <c r="M71" s="3">
        <f>'9B'!K100</f>
        <v>704.77091144397889</v>
      </c>
      <c r="N71" s="3">
        <f>'9B'!L100</f>
        <v>525.54977766309639</v>
      </c>
      <c r="O71" s="3">
        <f t="shared" si="8"/>
        <v>1.706919216443253</v>
      </c>
      <c r="Q71" s="3">
        <f>AVERAGE('8B'!$J214:$J244) + Calibration!$C$11</f>
        <v>398.33100310449714</v>
      </c>
      <c r="R71" s="3">
        <f>'8B'!K244</f>
        <v>677.66366496873343</v>
      </c>
      <c r="S71" s="3">
        <f>'8B'!L244</f>
        <v>518.87147766709199</v>
      </c>
      <c r="T71" s="3">
        <f t="shared" si="9"/>
        <v>1.5819640277915252</v>
      </c>
    </row>
    <row r="72" spans="1:20" x14ac:dyDescent="0.25">
      <c r="A72" s="3">
        <f t="shared" si="10"/>
        <v>8.2499999999999893</v>
      </c>
      <c r="B72" s="3">
        <f>AVERAGE('11B'!$J71:$J101) + Calibration!$C$11</f>
        <v>400.93485862334063</v>
      </c>
      <c r="C72" s="2">
        <f>'11B'!K101</f>
        <v>668.924666141334</v>
      </c>
      <c r="D72" s="2">
        <f>'11B'!L101</f>
        <v>533.79454860261012</v>
      </c>
      <c r="E72" s="3">
        <f t="shared" si="6"/>
        <v>1.5177252544648445</v>
      </c>
      <c r="G72" s="3">
        <f>AVERAGE('10B'!$J71:$J101) + Calibration!$C$11</f>
        <v>397.63650943490393</v>
      </c>
      <c r="H72" s="3">
        <f>'10B'!K101</f>
        <v>706.95569756352609</v>
      </c>
      <c r="I72" s="3">
        <f>'10B'!L101</f>
        <v>531.7745859472376</v>
      </c>
      <c r="J72" s="3">
        <f t="shared" si="7"/>
        <v>1.7517888007059805</v>
      </c>
      <c r="L72" s="3">
        <f>AVERAGE('9B'!$J71:$J101) + Calibration!$C$11</f>
        <v>403.6000571607226</v>
      </c>
      <c r="M72" s="3">
        <f>'9B'!K101</f>
        <v>709.342711712761</v>
      </c>
      <c r="N72" s="3">
        <f>'9B'!L101</f>
        <v>523.77715013847342</v>
      </c>
      <c r="O72" s="3">
        <f t="shared" si="8"/>
        <v>1.7315335701698036</v>
      </c>
      <c r="Q72" s="3">
        <f>AVERAGE('8B'!$J215:$J245) + Calibration!$C$11</f>
        <v>397.89175064566291</v>
      </c>
      <c r="R72" s="3">
        <f>'8B'!K245</f>
        <v>684.86532780332311</v>
      </c>
      <c r="S72" s="3">
        <f>'8B'!L245</f>
        <v>518.41803954629336</v>
      </c>
      <c r="T72" s="3">
        <f t="shared" si="9"/>
        <v>1.625237353055127</v>
      </c>
    </row>
    <row r="73" spans="1:20" x14ac:dyDescent="0.25">
      <c r="A73" s="3">
        <f t="shared" si="10"/>
        <v>8.3333333333333233</v>
      </c>
      <c r="B73" s="3">
        <f>AVERAGE('11B'!$J72:$J102) + Calibration!$C$11</f>
        <v>400.59255793174765</v>
      </c>
      <c r="C73" s="2">
        <f>'11B'!K102</f>
        <v>681.38589227332773</v>
      </c>
      <c r="D73" s="2">
        <f>'11B'!L102</f>
        <v>533.13495390069795</v>
      </c>
      <c r="E73" s="3">
        <f t="shared" si="6"/>
        <v>1.5902363554889791</v>
      </c>
      <c r="G73" s="3">
        <f>AVERAGE('10B'!$J72:$J102) + Calibration!$C$11</f>
        <v>397.78688441613872</v>
      </c>
      <c r="H73" s="3">
        <f>'10B'!K102</f>
        <v>697.9739029156724</v>
      </c>
      <c r="I73" s="3">
        <f>'10B'!L102</f>
        <v>532.68151577989931</v>
      </c>
      <c r="J73" s="3">
        <f t="shared" si="7"/>
        <v>1.7000699513867061</v>
      </c>
      <c r="L73" s="3">
        <f>AVERAGE('9B'!$J72:$J102) + Calibration!$C$11</f>
        <v>403.73855965708702</v>
      </c>
      <c r="M73" s="3">
        <f>'9B'!K102</f>
        <v>710.88015289780787</v>
      </c>
      <c r="N73" s="3">
        <f>'9B'!L102</f>
        <v>523.52981500772376</v>
      </c>
      <c r="O73" s="3">
        <f t="shared" si="8"/>
        <v>1.7394562766224313</v>
      </c>
      <c r="Q73" s="3">
        <f>AVERAGE('8B'!$J216:$J246) + Calibration!$C$11</f>
        <v>397.41094745770545</v>
      </c>
      <c r="R73" s="3">
        <f>'8B'!K246</f>
        <v>680.29347493842249</v>
      </c>
      <c r="S73" s="3">
        <f>'8B'!L246</f>
        <v>519.3249693789553</v>
      </c>
      <c r="T73" s="3">
        <f t="shared" si="9"/>
        <v>1.6020682278205787</v>
      </c>
    </row>
    <row r="74" spans="1:20" x14ac:dyDescent="0.25">
      <c r="A74" s="3">
        <f t="shared" si="10"/>
        <v>8.4166666666666572</v>
      </c>
      <c r="B74" s="3">
        <f>AVERAGE('11B'!$J73:$J103) + Calibration!$C$11</f>
        <v>400.23047128230922</v>
      </c>
      <c r="C74" s="2">
        <f>'11B'!K103</f>
        <v>672.84912147561568</v>
      </c>
      <c r="D74" s="2">
        <f>'11B'!L103</f>
        <v>533.13495390069795</v>
      </c>
      <c r="E74" s="3">
        <f t="shared" si="6"/>
        <v>1.5439401000678645</v>
      </c>
      <c r="G74" s="3">
        <f>AVERAGE('10B'!$J73:$J103) + Calibration!$C$11</f>
        <v>397.96891784008955</v>
      </c>
      <c r="H74" s="3">
        <f>'10B'!K103</f>
        <v>681.58816885327849</v>
      </c>
      <c r="I74" s="3">
        <f>'10B'!L103</f>
        <v>532.68151577989931</v>
      </c>
      <c r="J74" s="3">
        <f t="shared" si="7"/>
        <v>1.606240565273062</v>
      </c>
      <c r="L74" s="3">
        <f>AVERAGE('9B'!$J73:$J103) + Calibration!$C$11</f>
        <v>403.89882712259077</v>
      </c>
      <c r="M74" s="3">
        <f>'9B'!K103</f>
        <v>691.66233228577414</v>
      </c>
      <c r="N74" s="3">
        <f>'9B'!L103</f>
        <v>523.52981500772376</v>
      </c>
      <c r="O74" s="3">
        <f t="shared" si="8"/>
        <v>1.6297110070880738</v>
      </c>
      <c r="Q74" s="3">
        <f>AVERAGE('8B'!$J217:$J247) + Calibration!$C$11</f>
        <v>396.98356629657229</v>
      </c>
      <c r="R74" s="3">
        <f>'8B'!K247</f>
        <v>680.05073171408685</v>
      </c>
      <c r="S74" s="3">
        <f>'8B'!L247</f>
        <v>517.30500672358266</v>
      </c>
      <c r="T74" s="3">
        <f t="shared" si="9"/>
        <v>1.6031139006474866</v>
      </c>
    </row>
    <row r="75" spans="1:20" x14ac:dyDescent="0.25">
      <c r="A75" s="3">
        <f t="shared" si="10"/>
        <v>8.4999999999999911</v>
      </c>
      <c r="B75" s="3">
        <f>AVERAGE('11B'!$J74:$J104) + Calibration!$C$11</f>
        <v>399.8881705907163</v>
      </c>
      <c r="C75" s="2">
        <f>'11B'!K104</f>
        <v>665.64750719128938</v>
      </c>
      <c r="D75" s="2">
        <f>'11B'!L104</f>
        <v>533.3411104818116</v>
      </c>
      <c r="E75" s="3">
        <f t="shared" si="6"/>
        <v>1.5050932738978564</v>
      </c>
      <c r="G75" s="3">
        <f>AVERAGE('10B'!$J74:$J104) + Calibration!$C$11</f>
        <v>398.16084355044762</v>
      </c>
      <c r="H75" s="3">
        <f>'10B'!K104</f>
        <v>679.40338273373118</v>
      </c>
      <c r="I75" s="3">
        <f>'10B'!L104</f>
        <v>532.02192107798714</v>
      </c>
      <c r="J75" s="3">
        <f t="shared" si="7"/>
        <v>1.5927803684087072</v>
      </c>
      <c r="L75" s="3">
        <f>AVERAGE('9B'!$J74:$J104) + Calibration!$C$11</f>
        <v>403.96412044711622</v>
      </c>
      <c r="M75" s="3">
        <f>'9B'!K104</f>
        <v>690.56996350113218</v>
      </c>
      <c r="N75" s="3">
        <f>'9B'!L104</f>
        <v>522.87022030581159</v>
      </c>
      <c r="O75" s="3">
        <f t="shared" si="8"/>
        <v>1.6231547390139516</v>
      </c>
      <c r="Q75" s="3">
        <f>AVERAGE('8B'!$J218:$J248) + Calibration!$C$11</f>
        <v>396.64324461627314</v>
      </c>
      <c r="R75" s="3">
        <f>'8B'!K248</f>
        <v>672.20177249526</v>
      </c>
      <c r="S75" s="3">
        <f>'8B'!L248</f>
        <v>519.07763424820564</v>
      </c>
      <c r="T75" s="3">
        <f t="shared" si="9"/>
        <v>1.5605897131629269</v>
      </c>
    </row>
    <row r="76" spans="1:20" x14ac:dyDescent="0.25">
      <c r="A76" s="3">
        <f t="shared" si="10"/>
        <v>8.583333333333325</v>
      </c>
      <c r="B76" s="3">
        <f>AVERAGE('11B'!$J75:$J105) + Calibration!$C$11</f>
        <v>399.57752715466984</v>
      </c>
      <c r="C76" s="2">
        <f>'11B'!K105</f>
        <v>659.98328554174668</v>
      </c>
      <c r="D76" s="2">
        <f>'11B'!L105</f>
        <v>533.79454860261012</v>
      </c>
      <c r="E76" s="3">
        <f t="shared" si="6"/>
        <v>1.4747739832814382</v>
      </c>
      <c r="G76" s="3">
        <f>AVERAGE('10B'!$J75:$J105) + Calibration!$C$11</f>
        <v>398.3864055276461</v>
      </c>
      <c r="H76" s="3">
        <f>'10B'!K105</f>
        <v>683.36835326266112</v>
      </c>
      <c r="I76" s="3">
        <f>'10B'!L105</f>
        <v>532.02192107798714</v>
      </c>
      <c r="J76" s="3">
        <f t="shared" si="7"/>
        <v>1.6139580200824322</v>
      </c>
      <c r="L76" s="3">
        <f>AVERAGE('9B'!$J75:$J105) + Calibration!$C$11</f>
        <v>403.96412044711616</v>
      </c>
      <c r="M76" s="3">
        <f>'9B'!K105</f>
        <v>687.29280859694279</v>
      </c>
      <c r="N76" s="3">
        <f>'9B'!L105</f>
        <v>524.89018296118422</v>
      </c>
      <c r="O76" s="3">
        <f t="shared" si="8"/>
        <v>1.6045950004666283</v>
      </c>
      <c r="Q76" s="3">
        <f>AVERAGE('8B'!$J219:$J249) + Calibration!$C$11</f>
        <v>396.3444736650971</v>
      </c>
      <c r="R76" s="3">
        <f>'8B'!K249</f>
        <v>663.66504620195599</v>
      </c>
      <c r="S76" s="3">
        <f>'8B'!L249</f>
        <v>518.87147766709199</v>
      </c>
      <c r="T76" s="3">
        <f t="shared" si="9"/>
        <v>1.5139351296035812</v>
      </c>
    </row>
    <row r="77" spans="1:20" x14ac:dyDescent="0.25">
      <c r="A77" s="3">
        <f t="shared" si="10"/>
        <v>8.666666666666659</v>
      </c>
      <c r="B77" s="3">
        <f>AVERAGE('11B'!$J76:$J106) + Calibration!$C$11</f>
        <v>399.3519653753329</v>
      </c>
      <c r="C77" s="2">
        <f>'11B'!K106</f>
        <v>652.0938637243903</v>
      </c>
      <c r="D77" s="2">
        <f>'11B'!L106</f>
        <v>532.43418064914977</v>
      </c>
      <c r="E77" s="3">
        <f t="shared" si="6"/>
        <v>1.4313707134551967</v>
      </c>
      <c r="G77" s="3">
        <f>AVERAGE('10B'!$J76:$J106) + Calibration!$C$11</f>
        <v>398.54667418031914</v>
      </c>
      <c r="H77" s="3">
        <f>'10B'!K106</f>
        <v>676.12627637980506</v>
      </c>
      <c r="I77" s="3">
        <f>'10B'!L106</f>
        <v>531.11499124532531</v>
      </c>
      <c r="J77" s="3">
        <f t="shared" si="7"/>
        <v>1.5720358034668123</v>
      </c>
      <c r="L77" s="3">
        <f>AVERAGE('9B'!$J76:$J106) + Calibration!$C$11</f>
        <v>403.97599174481724</v>
      </c>
      <c r="M77" s="3">
        <f>'9B'!K106</f>
        <v>679.40338273373118</v>
      </c>
      <c r="N77" s="3">
        <f>'9B'!L106</f>
        <v>524.89018296118422</v>
      </c>
      <c r="O77" s="3">
        <f t="shared" si="8"/>
        <v>1.5598470365227257</v>
      </c>
      <c r="Q77" s="3">
        <f>AVERAGE('8B'!$J220:$J250) + Calibration!$C$11</f>
        <v>395.92698617540213</v>
      </c>
      <c r="R77" s="3">
        <f>'8B'!K250</f>
        <v>664.35281327643338</v>
      </c>
      <c r="S77" s="3">
        <f>'8B'!L250</f>
        <v>519.07763424820564</v>
      </c>
      <c r="T77" s="3">
        <f t="shared" si="9"/>
        <v>1.5201945943951454</v>
      </c>
    </row>
    <row r="78" spans="1:20" x14ac:dyDescent="0.25">
      <c r="A78" s="3">
        <f t="shared" si="10"/>
        <v>8.7499999999999929</v>
      </c>
      <c r="B78" s="3">
        <f>AVERAGE('11B'!$J77:$J107) + Calibration!$C$11</f>
        <v>399.13827489369709</v>
      </c>
      <c r="C78" s="2">
        <f>'11B'!K107</f>
        <v>673.94149026025775</v>
      </c>
      <c r="D78" s="2">
        <f>'11B'!L107</f>
        <v>532.43418064914977</v>
      </c>
      <c r="E78" s="3">
        <f t="shared" si="6"/>
        <v>1.5563120994516459</v>
      </c>
      <c r="G78" s="3">
        <f>AVERAGE('10B'!$J77:$J107) + Calibration!$C$11</f>
        <v>398.66539091669966</v>
      </c>
      <c r="H78" s="3">
        <f>'10B'!K107</f>
        <v>685.31034760760951</v>
      </c>
      <c r="I78" s="3">
        <f>'10B'!L107</f>
        <v>531.32109835776396</v>
      </c>
      <c r="J78" s="3">
        <f t="shared" si="7"/>
        <v>1.6233762539852024</v>
      </c>
      <c r="L78" s="3">
        <f>AVERAGE('9B'!$J77:$J107) + Calibration!$C$11</f>
        <v>403.96412044711622</v>
      </c>
      <c r="M78" s="3">
        <f>'9B'!K107</f>
        <v>676.57129618409147</v>
      </c>
      <c r="N78" s="3">
        <f>'9B'!L107</f>
        <v>525.75588065314537</v>
      </c>
      <c r="O78" s="3">
        <f t="shared" si="8"/>
        <v>1.5438751159838935</v>
      </c>
      <c r="Q78" s="3">
        <f>AVERAGE('8B'!$J221:$J251) + Calibration!$C$11</f>
        <v>395.76671772059063</v>
      </c>
      <c r="R78" s="3">
        <f>'8B'!K251</f>
        <v>661.48026008240879</v>
      </c>
      <c r="S78" s="3">
        <f>'8B'!L251</f>
        <v>519.77840749975383</v>
      </c>
      <c r="T78" s="3">
        <f t="shared" si="9"/>
        <v>1.5048339242109745</v>
      </c>
    </row>
    <row r="79" spans="1:20" x14ac:dyDescent="0.25">
      <c r="A79" s="3">
        <f t="shared" si="10"/>
        <v>8.8333333333333268</v>
      </c>
      <c r="B79" s="3">
        <f>AVERAGE('11B'!$J78:$J108) + Calibration!$C$11</f>
        <v>398.82763264482003</v>
      </c>
      <c r="C79" s="2">
        <f>'11B'!K108</f>
        <v>659.74054231741104</v>
      </c>
      <c r="D79" s="2">
        <f>'11B'!L108</f>
        <v>533.54721347186057</v>
      </c>
      <c r="E79" s="3">
        <f t="shared" si="6"/>
        <v>1.4776461683133539</v>
      </c>
      <c r="G79" s="3">
        <f>AVERAGE('10B'!$J78:$J108) + Calibration!$C$11</f>
        <v>398.86721029849599</v>
      </c>
      <c r="H79" s="3">
        <f>'10B'!K108</f>
        <v>686.40271639225148</v>
      </c>
      <c r="I79" s="3">
        <f>'10B'!L108</f>
        <v>531.56848295718862</v>
      </c>
      <c r="J79" s="3">
        <f t="shared" si="7"/>
        <v>1.6284197641528666</v>
      </c>
      <c r="L79" s="3">
        <f>AVERAGE('9B'!$J78:$J108) + Calibration!$C$11</f>
        <v>403.73855866777927</v>
      </c>
      <c r="M79" s="3">
        <f>'9B'!K108</f>
        <v>659.74054231741104</v>
      </c>
      <c r="N79" s="3">
        <f>'9B'!L108</f>
        <v>524.64284783043456</v>
      </c>
      <c r="O79" s="3">
        <f t="shared" si="8"/>
        <v>1.449833780533071</v>
      </c>
      <c r="Q79" s="3">
        <f>AVERAGE('8B'!$J222:$J252) + Calibration!$C$11</f>
        <v>395.58468568167069</v>
      </c>
      <c r="R79" s="3">
        <f>'8B'!K252</f>
        <v>677.46138838878278</v>
      </c>
      <c r="S79" s="3">
        <f>'8B'!L252</f>
        <v>520.19066707091645</v>
      </c>
      <c r="T79" s="3">
        <f t="shared" si="9"/>
        <v>1.5963718706545915</v>
      </c>
    </row>
    <row r="80" spans="1:20" x14ac:dyDescent="0.25">
      <c r="A80" s="3">
        <f t="shared" si="10"/>
        <v>8.9166666666666607</v>
      </c>
      <c r="B80" s="3">
        <f>AVERAGE('11B'!$J79:$J109) + Calibration!$C$11</f>
        <v>398.42201625496455</v>
      </c>
      <c r="C80" s="2">
        <f>'11B'!K109</f>
        <v>657.11073639357733</v>
      </c>
      <c r="D80" s="2">
        <f>'11B'!L109</f>
        <v>532.68151577989931</v>
      </c>
      <c r="E80" s="3">
        <f t="shared" si="6"/>
        <v>1.4650497615406506</v>
      </c>
      <c r="G80" s="3">
        <f>AVERAGE('10B'!$J79:$J109) + Calibration!$C$11</f>
        <v>398.88897526763526</v>
      </c>
      <c r="H80" s="3">
        <f>'10B'!K109</f>
        <v>697.12427735536608</v>
      </c>
      <c r="I80" s="3">
        <f>'10B'!L109</f>
        <v>532.22802819042568</v>
      </c>
      <c r="J80" s="3">
        <f t="shared" si="7"/>
        <v>1.6890166605351582</v>
      </c>
      <c r="L80" s="3">
        <f>AVERAGE('9B'!$J79:$J109) + Calibration!$C$11</f>
        <v>403.47144497214987</v>
      </c>
      <c r="M80" s="3">
        <f>'9B'!K109</f>
        <v>658.64817353276896</v>
      </c>
      <c r="N80" s="3">
        <f>'9B'!L109</f>
        <v>525.75588065314537</v>
      </c>
      <c r="O80" s="3">
        <f t="shared" si="8"/>
        <v>1.4451600561792592</v>
      </c>
      <c r="Q80" s="3">
        <f>AVERAGE('8B'!$J223:$J253) + Calibration!$C$11</f>
        <v>395.53126365484644</v>
      </c>
      <c r="R80" s="3">
        <f>'8B'!K253</f>
        <v>666.94215660173745</v>
      </c>
      <c r="S80" s="3">
        <f>'8B'!L253</f>
        <v>519.3249693789553</v>
      </c>
      <c r="T80" s="3">
        <f t="shared" si="9"/>
        <v>1.537100124730278</v>
      </c>
    </row>
    <row r="81" spans="1:20" x14ac:dyDescent="0.25">
      <c r="A81" s="3">
        <f t="shared" si="10"/>
        <v>8.9999999999999947</v>
      </c>
      <c r="B81" s="3">
        <f>AVERAGE('11B'!$J80:$J110) + Calibration!$C$11</f>
        <v>397.99463628100068</v>
      </c>
      <c r="C81" s="2">
        <f>'11B'!K110</f>
        <v>650.35414595939267</v>
      </c>
      <c r="D81" s="2">
        <f>'11B'!L110</f>
        <v>534.24798672340876</v>
      </c>
      <c r="E81" s="3">
        <f t="shared" si="6"/>
        <v>1.4292051051887287</v>
      </c>
      <c r="G81" s="3">
        <f>AVERAGE('10B'!$J80:$J110) + Calibration!$C$11</f>
        <v>399.04924253527753</v>
      </c>
      <c r="H81" s="3">
        <f>'10B'!K110</f>
        <v>683.57062984261188</v>
      </c>
      <c r="I81" s="3">
        <f>'10B'!L110</f>
        <v>532.43418064914977</v>
      </c>
      <c r="J81" s="3">
        <f t="shared" si="7"/>
        <v>1.6113496962854492</v>
      </c>
      <c r="L81" s="3">
        <f>AVERAGE('9B'!$J80:$J110) + Calibration!$C$11</f>
        <v>402.97877048649133</v>
      </c>
      <c r="M81" s="3">
        <f>'9B'!K110</f>
        <v>659.98328554174668</v>
      </c>
      <c r="N81" s="3">
        <f>'9B'!L110</f>
        <v>525.34367467304742</v>
      </c>
      <c r="O81" s="3">
        <f t="shared" si="8"/>
        <v>1.4555114861398668</v>
      </c>
      <c r="Q81" s="3">
        <f>AVERAGE('8B'!$J224:$J254) + Calibration!$C$11</f>
        <v>395.66976733838015</v>
      </c>
      <c r="R81" s="3">
        <f>'8B'!K254</f>
        <v>693.40205005077189</v>
      </c>
      <c r="S81" s="3">
        <f>'8B'!L254</f>
        <v>520.89148979113963</v>
      </c>
      <c r="T81" s="3">
        <f t="shared" si="9"/>
        <v>1.6861678760365688</v>
      </c>
    </row>
    <row r="82" spans="1:20" x14ac:dyDescent="0.25">
      <c r="A82" s="3">
        <f t="shared" si="10"/>
        <v>9.0833333333333286</v>
      </c>
      <c r="B82" s="3">
        <f>AVERAGE('11B'!$J81:$J111) + Calibration!$C$11</f>
        <v>397.64244191796956</v>
      </c>
      <c r="C82" s="2">
        <f>'11B'!K111</f>
        <v>635.26310985770999</v>
      </c>
      <c r="D82" s="2">
        <f>'11B'!L111</f>
        <v>533.13495390069795</v>
      </c>
      <c r="E82" s="3">
        <f t="shared" si="6"/>
        <v>1.3457336010465046</v>
      </c>
      <c r="G82" s="3">
        <f>AVERAGE('10B'!$J81:$J111) + Calibration!$C$11</f>
        <v>399.0710061193858</v>
      </c>
      <c r="H82" s="3">
        <f>'10B'!K111</f>
        <v>681.38589227332773</v>
      </c>
      <c r="I82" s="3">
        <f>'10B'!L111</f>
        <v>532.43418064914977</v>
      </c>
      <c r="J82" s="3">
        <f t="shared" si="7"/>
        <v>1.5988534653447084</v>
      </c>
      <c r="L82" s="3">
        <f>AVERAGE('9B'!$J81:$J111) + Calibration!$C$11</f>
        <v>402.40299335541704</v>
      </c>
      <c r="M82" s="3">
        <f>'9B'!K111</f>
        <v>670.46205473026237</v>
      </c>
      <c r="N82" s="3">
        <f>'9B'!L111</f>
        <v>525.34367467304742</v>
      </c>
      <c r="O82" s="3">
        <f t="shared" si="8"/>
        <v>1.5181174646331594</v>
      </c>
      <c r="Q82" s="3">
        <f>AVERAGE('8B'!$J225:$J255) + Calibration!$C$11</f>
        <v>395.99030325869541</v>
      </c>
      <c r="R82" s="3">
        <f>'8B'!K255</f>
        <v>669.81470574990681</v>
      </c>
      <c r="S82" s="3">
        <f>'8B'!L255</f>
        <v>520.89148979113963</v>
      </c>
      <c r="T82" s="3">
        <f t="shared" si="9"/>
        <v>1.5507687206415648</v>
      </c>
    </row>
    <row r="83" spans="1:20" x14ac:dyDescent="0.25">
      <c r="A83" s="3">
        <f t="shared" si="10"/>
        <v>9.1666666666666625</v>
      </c>
      <c r="B83" s="3">
        <f>AVERAGE('11B'!$J82:$J112) + Calibration!$C$11</f>
        <v>397.46238750531256</v>
      </c>
      <c r="C83" s="2">
        <f>'11B'!K112</f>
        <v>652.0938637243903</v>
      </c>
      <c r="D83" s="2">
        <f>'11B'!L112</f>
        <v>534.0006515926591</v>
      </c>
      <c r="E83" s="3">
        <f t="shared" si="6"/>
        <v>1.4420720907955091</v>
      </c>
      <c r="G83" s="3">
        <f>AVERAGE('10B'!$J82:$J112) + Calibration!$C$11</f>
        <v>399.15608658892597</v>
      </c>
      <c r="H83" s="3">
        <f>'10B'!K112</f>
        <v>685.55309083194516</v>
      </c>
      <c r="I83" s="3">
        <f>'10B'!L112</f>
        <v>533.79454860261012</v>
      </c>
      <c r="J83" s="3">
        <f t="shared" si="7"/>
        <v>1.6219720076985416</v>
      </c>
      <c r="L83" s="3">
        <f>AVERAGE('9B'!$J82:$J112) + Calibration!$C$11</f>
        <v>401.94395375156796</v>
      </c>
      <c r="M83" s="3">
        <f>'9B'!K112</f>
        <v>696.23418515067476</v>
      </c>
      <c r="N83" s="3">
        <f>'9B'!L112</f>
        <v>524.89018296118422</v>
      </c>
      <c r="O83" s="3">
        <f t="shared" si="8"/>
        <v>1.6666742682246907</v>
      </c>
      <c r="Q83" s="3">
        <f>AVERAGE('8B'!$J226:$J256) + Calibration!$C$11</f>
        <v>396.3326027631191</v>
      </c>
      <c r="R83" s="3">
        <f>'8B'!K256</f>
        <v>661.92533248281359</v>
      </c>
      <c r="S83" s="3">
        <f>'8B'!L256</f>
        <v>519.98455995847792</v>
      </c>
      <c r="T83" s="3">
        <f t="shared" si="9"/>
        <v>1.5041497175998801</v>
      </c>
    </row>
    <row r="84" spans="1:20" x14ac:dyDescent="0.25">
      <c r="A84" s="3">
        <f t="shared" si="10"/>
        <v>9.2499999999999964</v>
      </c>
      <c r="B84" s="3">
        <f>AVERAGE('11B'!$J83:$J113) + Calibration!$C$11</f>
        <v>397.29024874210774</v>
      </c>
      <c r="C84" s="2">
        <f>'11B'!K113</f>
        <v>637.69063920159283</v>
      </c>
      <c r="D84" s="2">
        <f>'11B'!L113</f>
        <v>533.3411104818116</v>
      </c>
      <c r="E84" s="3">
        <f t="shared" si="6"/>
        <v>1.3614761962880713</v>
      </c>
      <c r="G84" s="3">
        <f>AVERAGE('10B'!$J83:$J113) + Calibration!$C$11</f>
        <v>399.36977707056178</v>
      </c>
      <c r="H84" s="3">
        <f>'10B'!K113</f>
        <v>685.55309083194516</v>
      </c>
      <c r="I84" s="3">
        <f>'10B'!L113</f>
        <v>532.88761876994829</v>
      </c>
      <c r="J84" s="3">
        <f t="shared" si="7"/>
        <v>1.6207617995804748</v>
      </c>
      <c r="L84" s="3">
        <f>AVERAGE('9B'!$J83:$J113) + Calibration!$C$11</f>
        <v>401.47304304787934</v>
      </c>
      <c r="M84" s="3">
        <f>'9B'!K113</f>
        <v>749.31579007602011</v>
      </c>
      <c r="N84" s="3">
        <f>'9B'!L113</f>
        <v>526.6628104858072</v>
      </c>
      <c r="O84" s="3">
        <f t="shared" si="8"/>
        <v>1.9699619423458454</v>
      </c>
      <c r="Q84" s="3">
        <f>AVERAGE('8B'!$J227:$J257) + Calibration!$C$11</f>
        <v>396.67490226754273</v>
      </c>
      <c r="R84" s="3">
        <f>'8B'!K257</f>
        <v>666.09253104143102</v>
      </c>
      <c r="S84" s="3">
        <f>'8B'!L257</f>
        <v>519.77840749975383</v>
      </c>
      <c r="T84" s="3">
        <f t="shared" si="9"/>
        <v>1.5258115335625595</v>
      </c>
    </row>
    <row r="85" spans="1:20" x14ac:dyDescent="0.25">
      <c r="A85" s="3">
        <f t="shared" si="10"/>
        <v>9.3333333333333304</v>
      </c>
      <c r="B85" s="3">
        <f>AVERAGE('11B'!$J84:$J114) + Calibration!$C$11</f>
        <v>397.18340350128977</v>
      </c>
      <c r="C85" s="2">
        <f>'11B'!K114</f>
        <v>636.15320206240119</v>
      </c>
      <c r="D85" s="2">
        <f>'11B'!L114</f>
        <v>533.54721347186057</v>
      </c>
      <c r="E85" s="3">
        <f t="shared" si="6"/>
        <v>1.3533742260187402</v>
      </c>
      <c r="G85" s="3">
        <f>AVERAGE('10B'!$J84:$J114) + Calibration!$C$11</f>
        <v>399.55181049451255</v>
      </c>
      <c r="H85" s="3">
        <f>'10B'!K114</f>
        <v>670.01703492597596</v>
      </c>
      <c r="I85" s="3">
        <f>'10B'!L114</f>
        <v>532.02192107798714</v>
      </c>
      <c r="J85" s="3">
        <f t="shared" si="7"/>
        <v>1.5317444546713697</v>
      </c>
      <c r="L85" s="3">
        <f>AVERAGE('9B'!$J84:$J114) + Calibration!$C$11</f>
        <v>401.06742685588546</v>
      </c>
      <c r="M85" s="3">
        <f>'9B'!K114</f>
        <v>729.65294965969997</v>
      </c>
      <c r="N85" s="3">
        <f>'9B'!L114</f>
        <v>527.77584330851789</v>
      </c>
      <c r="O85" s="3">
        <f t="shared" si="8"/>
        <v>1.8609011694498845</v>
      </c>
      <c r="Q85" s="3">
        <f>AVERAGE('8B'!$J228:$J258) + Calibration!$C$11</f>
        <v>396.82329843534541</v>
      </c>
      <c r="R85" s="3">
        <f>'8B'!K258</f>
        <v>652.33665549898922</v>
      </c>
      <c r="S85" s="3">
        <f>'8B'!L258</f>
        <v>520.64410519171497</v>
      </c>
      <c r="T85" s="3">
        <f t="shared" si="9"/>
        <v>1.4470665077161484</v>
      </c>
    </row>
    <row r="86" spans="1:20" x14ac:dyDescent="0.25">
      <c r="A86" s="3">
        <f t="shared" si="10"/>
        <v>9.4166666666666643</v>
      </c>
      <c r="B86" s="3">
        <f>AVERAGE('11B'!$J85:$J115) + Calibration!$C$11</f>
        <v>397.0112635509156</v>
      </c>
      <c r="C86" s="2">
        <f>'11B'!K115</f>
        <v>641.17007473158822</v>
      </c>
      <c r="D86" s="2">
        <f>'11B'!L115</f>
        <v>533.54721347186057</v>
      </c>
      <c r="E86" s="3">
        <f t="shared" si="6"/>
        <v>1.3827615208990354</v>
      </c>
      <c r="G86" s="3">
        <f>AVERAGE('10B'!$J85:$J115) + Calibration!$C$11</f>
        <v>399.67052703303165</v>
      </c>
      <c r="H86" s="3">
        <f>'10B'!K115</f>
        <v>670.6643798604764</v>
      </c>
      <c r="I86" s="3">
        <f>'10B'!L115</f>
        <v>532.68151577989931</v>
      </c>
      <c r="J86" s="3">
        <f t="shared" si="7"/>
        <v>1.534738272511827</v>
      </c>
      <c r="L86" s="3">
        <f>AVERAGE('9B'!$J85:$J115) + Calibration!$C$11</f>
        <v>400.79042067598721</v>
      </c>
      <c r="M86" s="3">
        <f>'9B'!K115</f>
        <v>708.49308615245457</v>
      </c>
      <c r="N86" s="3">
        <f>'9B'!L115</f>
        <v>526.6628104858072</v>
      </c>
      <c r="O86" s="3">
        <f t="shared" si="8"/>
        <v>1.7426338359096978</v>
      </c>
      <c r="Q86" s="3">
        <f>AVERAGE('8B'!$J229:$J259) + Calibration!$C$11</f>
        <v>397.08051865739822</v>
      </c>
      <c r="R86" s="3">
        <f>'8B'!K259</f>
        <v>662.57262886705075</v>
      </c>
      <c r="S86" s="3">
        <f>'8B'!L259</f>
        <v>520.89148979113963</v>
      </c>
      <c r="T86" s="3">
        <f t="shared" si="9"/>
        <v>1.5035798721535294</v>
      </c>
    </row>
    <row r="87" spans="1:20" x14ac:dyDescent="0.25">
      <c r="A87" s="3">
        <f t="shared" si="10"/>
        <v>9.4999999999999982</v>
      </c>
      <c r="B87" s="3">
        <f>AVERAGE('11B'!$J86:$J116) + Calibration!$C$11</f>
        <v>397.03302832219339</v>
      </c>
      <c r="C87" s="2">
        <f>'11B'!K116</f>
        <v>623.93471510888787</v>
      </c>
      <c r="D87" s="2">
        <f>'11B'!L116</f>
        <v>533.79454860261012</v>
      </c>
      <c r="E87" s="3">
        <f t="shared" si="6"/>
        <v>1.2850280520228976</v>
      </c>
      <c r="G87" s="3">
        <f>AVERAGE('10B'!$J86:$J116) + Calibration!$C$11</f>
        <v>399.94753321292995</v>
      </c>
      <c r="H87" s="3">
        <f>'10B'!K116</f>
        <v>662.16807570714923</v>
      </c>
      <c r="I87" s="3">
        <f>'10B'!L116</f>
        <v>533.3411104818116</v>
      </c>
      <c r="J87" s="3">
        <f t="shared" si="7"/>
        <v>1.4850517759196025</v>
      </c>
      <c r="L87" s="3">
        <f>AVERAGE('9B'!$J86:$J116) + Calibration!$C$11</f>
        <v>400.44811998439422</v>
      </c>
      <c r="M87" s="3">
        <f>'9B'!K116</f>
        <v>688.83024573613443</v>
      </c>
      <c r="N87" s="3">
        <f>'9B'!L116</f>
        <v>526.45670749575822</v>
      </c>
      <c r="O87" s="3">
        <f t="shared" si="8"/>
        <v>1.6332144839511691</v>
      </c>
      <c r="Q87" s="3">
        <f>AVERAGE('8B'!$J230:$J260) + Calibration!$C$11</f>
        <v>397.24078592504043</v>
      </c>
      <c r="R87" s="3">
        <f>'8B'!K260</f>
        <v>667.38722495628701</v>
      </c>
      <c r="S87" s="3">
        <f>'8B'!L260</f>
        <v>519.3249693789553</v>
      </c>
      <c r="T87" s="3">
        <f t="shared" si="9"/>
        <v>1.5299390552155292</v>
      </c>
    </row>
    <row r="88" spans="1:20" x14ac:dyDescent="0.25">
      <c r="A88" s="3">
        <f t="shared" si="10"/>
        <v>9.5833333333333321</v>
      </c>
      <c r="B88" s="3">
        <f>AVERAGE('11B'!$J87:$J117) + Calibration!$C$11</f>
        <v>396.91431178367441</v>
      </c>
      <c r="C88" s="2">
        <f>'11B'!K117</f>
        <v>633.32111551276159</v>
      </c>
      <c r="D88" s="2">
        <f>'11B'!L117</f>
        <v>534.45414330452229</v>
      </c>
      <c r="E88" s="3">
        <f t="shared" si="6"/>
        <v>1.3388590397150042</v>
      </c>
      <c r="G88" s="3">
        <f>AVERAGE('10B'!$J87:$J117) + Calibration!$C$11</f>
        <v>400.01084891119245</v>
      </c>
      <c r="H88" s="3">
        <f>'10B'!K117</f>
        <v>664.75741498659806</v>
      </c>
      <c r="I88" s="3">
        <f>'10B'!L117</f>
        <v>533.13495390069795</v>
      </c>
      <c r="J88" s="3">
        <f t="shared" si="7"/>
        <v>1.499357580375553</v>
      </c>
      <c r="L88" s="3">
        <f>AVERAGE('9B'!$J87:$J117) + Calibration!$C$11</f>
        <v>400.19090075164922</v>
      </c>
      <c r="M88" s="3">
        <f>'9B'!K117</f>
        <v>687.05006537260715</v>
      </c>
      <c r="N88" s="3">
        <f>'9B'!L117</f>
        <v>525.54977766309639</v>
      </c>
      <c r="O88" s="3">
        <f t="shared" si="8"/>
        <v>1.6245893926047328</v>
      </c>
      <c r="Q88" s="3">
        <f>AVERAGE('8B'!$J231:$J261) + Calibration!$C$11</f>
        <v>397.26255089417964</v>
      </c>
      <c r="R88" s="3">
        <f>'8B'!K261</f>
        <v>655.81608698312925</v>
      </c>
      <c r="S88" s="3">
        <f>'8B'!L261</f>
        <v>519.53107236900416</v>
      </c>
      <c r="T88" s="3">
        <f t="shared" si="9"/>
        <v>1.4642841643409852</v>
      </c>
    </row>
    <row r="89" spans="1:20" x14ac:dyDescent="0.25">
      <c r="A89" s="3">
        <f t="shared" si="10"/>
        <v>9.6666666666666661</v>
      </c>
      <c r="B89" s="3">
        <f>AVERAGE('11B'!$J88:$J118) + Calibration!$C$11</f>
        <v>396.76393798960885</v>
      </c>
      <c r="C89" s="2">
        <f>'11B'!K118</f>
        <v>643.15253572092161</v>
      </c>
      <c r="D89" s="2">
        <f>'11B'!L118</f>
        <v>534.45414330452229</v>
      </c>
      <c r="E89" s="3">
        <f t="shared" si="6"/>
        <v>1.3953896256441958</v>
      </c>
      <c r="G89" s="3">
        <f>AVERAGE('10B'!$J88:$J118) + Calibration!$C$11</f>
        <v>400.12758643841767</v>
      </c>
      <c r="H89" s="3">
        <f>'10B'!K118</f>
        <v>660.63063452210235</v>
      </c>
      <c r="I89" s="3">
        <f>'10B'!L118</f>
        <v>532.88761876994829</v>
      </c>
      <c r="J89" s="3">
        <f t="shared" si="7"/>
        <v>1.4753249707645388</v>
      </c>
      <c r="L89" s="3">
        <f>AVERAGE('9B'!$J88:$J118) + Calibration!$C$11</f>
        <v>400.0523970681154</v>
      </c>
      <c r="M89" s="3">
        <f>'9B'!K118</f>
        <v>696.4769283750104</v>
      </c>
      <c r="N89" s="3">
        <f>'9B'!L118</f>
        <v>525.09629007362275</v>
      </c>
      <c r="O89" s="3">
        <f t="shared" si="8"/>
        <v>1.6787615968460774</v>
      </c>
      <c r="Q89" s="3">
        <f>AVERAGE('8B'!$J232:$J262) + Calibration!$C$11</f>
        <v>397.39116090627527</v>
      </c>
      <c r="R89" s="3">
        <f>'8B'!K262</f>
        <v>644.4472296357776</v>
      </c>
      <c r="S89" s="3">
        <f>'8B'!L262</f>
        <v>520.438002201666</v>
      </c>
      <c r="T89" s="3">
        <f t="shared" si="9"/>
        <v>1.3991697604185647</v>
      </c>
    </row>
    <row r="90" spans="1:20" x14ac:dyDescent="0.25">
      <c r="A90" s="3">
        <f t="shared" si="10"/>
        <v>9.75</v>
      </c>
      <c r="B90" s="3">
        <f>AVERAGE('11B'!$J89:$J119) + Calibration!$C$11</f>
        <v>396.7738314631855</v>
      </c>
      <c r="C90" s="2">
        <f>'11B'!K119</f>
        <v>630.69130554307253</v>
      </c>
      <c r="D90" s="2">
        <f>'11B'!L119</f>
        <v>534.90758142532093</v>
      </c>
      <c r="E90" s="3">
        <f t="shared" si="6"/>
        <v>1.3247610465477619</v>
      </c>
      <c r="G90" s="3">
        <f>AVERAGE('10B'!$J89:$J119) + Calibration!$C$11</f>
        <v>400.27598240835869</v>
      </c>
      <c r="H90" s="3">
        <f>'10B'!K119</f>
        <v>659.98328554174668</v>
      </c>
      <c r="I90" s="3">
        <f>'10B'!L119</f>
        <v>532.43418064914977</v>
      </c>
      <c r="J90" s="3">
        <f t="shared" si="7"/>
        <v>1.4708183732250146</v>
      </c>
      <c r="L90" s="3">
        <f>AVERAGE('9B'!$J89:$J119) + Calibration!$C$11</f>
        <v>399.96731659857517</v>
      </c>
      <c r="M90" s="3">
        <f>'9B'!K119</f>
        <v>684.01570224301668</v>
      </c>
      <c r="N90" s="3">
        <f>'9B'!L119</f>
        <v>525.34367467304742</v>
      </c>
      <c r="O90" s="3">
        <f t="shared" si="8"/>
        <v>1.6086709131786396</v>
      </c>
      <c r="Q90" s="3">
        <f>AVERAGE('8B'!$J233:$J263) + Calibration!$C$11</f>
        <v>397.50987744479426</v>
      </c>
      <c r="R90" s="3">
        <f>'8B'!K263</f>
        <v>654.07636921813162</v>
      </c>
      <c r="S90" s="3">
        <f>'8B'!L263</f>
        <v>519.77840749975383</v>
      </c>
      <c r="T90" s="3">
        <f t="shared" si="9"/>
        <v>1.4530307985227982</v>
      </c>
    </row>
    <row r="91" spans="1:20" x14ac:dyDescent="0.25">
      <c r="A91" s="3">
        <f t="shared" si="10"/>
        <v>9.8333333333333339</v>
      </c>
      <c r="B91" s="3">
        <f>AVERAGE('11B'!$J90:$J120) + Calibration!$C$11</f>
        <v>396.69864446722192</v>
      </c>
      <c r="C91" s="2">
        <f>'11B'!K120</f>
        <v>622.15453474536059</v>
      </c>
      <c r="D91" s="2">
        <f>'11B'!L120</f>
        <v>536.02061424803173</v>
      </c>
      <c r="E91" s="3">
        <f t="shared" si="6"/>
        <v>1.2768399724307105</v>
      </c>
      <c r="G91" s="3">
        <f>AVERAGE('10B'!$J90:$J120) + Calibration!$C$11</f>
        <v>400.52331034400419</v>
      </c>
      <c r="H91" s="3">
        <f>'10B'!K120</f>
        <v>676.3690196041407</v>
      </c>
      <c r="I91" s="3">
        <f>'10B'!L120</f>
        <v>532.43418064914977</v>
      </c>
      <c r="J91" s="3">
        <f t="shared" si="7"/>
        <v>1.5622161273867352</v>
      </c>
      <c r="L91" s="3">
        <f>AVERAGE('9B'!$J90:$J120) + Calibration!$C$11</f>
        <v>400.0326111102699</v>
      </c>
      <c r="M91" s="3">
        <f>'9B'!K120</f>
        <v>682.92328490811144</v>
      </c>
      <c r="N91" s="3">
        <f>'9B'!L120</f>
        <v>525.09629007362275</v>
      </c>
      <c r="O91" s="3">
        <f t="shared" si="8"/>
        <v>1.6021143634230677</v>
      </c>
      <c r="Q91" s="3">
        <f>AVERAGE('8B'!$J234:$J264) + Calibration!$C$11</f>
        <v>397.63848745688995</v>
      </c>
      <c r="R91" s="3">
        <f>'8B'!K264</f>
        <v>647.72433598970372</v>
      </c>
      <c r="S91" s="3">
        <f>'8B'!L264</f>
        <v>520.64410519171497</v>
      </c>
      <c r="T91" s="3">
        <f t="shared" si="9"/>
        <v>1.4163285224085875</v>
      </c>
    </row>
    <row r="92" spans="1:20" x14ac:dyDescent="0.25">
      <c r="A92" s="3">
        <f t="shared" si="10"/>
        <v>9.9166666666666679</v>
      </c>
      <c r="B92" s="3">
        <f>AVERAGE('11B'!$J91:$J121) + Calibration!$C$11</f>
        <v>396.710515764923</v>
      </c>
      <c r="C92" s="2">
        <f>'11B'!K121</f>
        <v>633.32111551276159</v>
      </c>
      <c r="D92" s="2">
        <f>'11B'!L121</f>
        <v>535.77327911728207</v>
      </c>
      <c r="E92" s="3">
        <f t="shared" si="6"/>
        <v>1.3400132118355152</v>
      </c>
      <c r="G92" s="3">
        <f>AVERAGE('10B'!$J91:$J121) + Calibration!$C$11</f>
        <v>400.83197377944902</v>
      </c>
      <c r="H92" s="3">
        <f>'10B'!K121</f>
        <v>690.12494369684578</v>
      </c>
      <c r="I92" s="3">
        <f>'10B'!L121</f>
        <v>532.88761876994829</v>
      </c>
      <c r="J92" s="3">
        <f t="shared" si="7"/>
        <v>1.6383729308559309</v>
      </c>
      <c r="L92" s="3">
        <f>AVERAGE('9B'!$J91:$J121) + Calibration!$C$11</f>
        <v>399.95940193843086</v>
      </c>
      <c r="M92" s="3">
        <f>'9B'!K121</f>
        <v>685.55309083194516</v>
      </c>
      <c r="N92" s="3">
        <f>'9B'!L121</f>
        <v>527.11629807528084</v>
      </c>
      <c r="O92" s="3">
        <f t="shared" si="8"/>
        <v>1.6174225361923875</v>
      </c>
      <c r="Q92" s="3">
        <f>AVERAGE('8B'!$J235:$J265) + Calibration!$C$11</f>
        <v>397.65827440404314</v>
      </c>
      <c r="R92" s="3">
        <f>'8B'!K265</f>
        <v>730.74531844434205</v>
      </c>
      <c r="S92" s="3">
        <f>'8B'!L265</f>
        <v>520.89148979113963</v>
      </c>
      <c r="T92" s="3">
        <f t="shared" si="9"/>
        <v>1.886394946722229</v>
      </c>
    </row>
    <row r="93" spans="1:20" x14ac:dyDescent="0.25">
      <c r="B93" s="3">
        <f>AVERAGE(B2:B92)</f>
        <v>400.99599834352597</v>
      </c>
      <c r="D93" s="3">
        <f>AVERAGE(D2:D92)</f>
        <v>533.7130162560826</v>
      </c>
      <c r="G93" s="3">
        <f>AVERAGE(G2:G92)</f>
        <v>400.64837834842837</v>
      </c>
      <c r="I93" s="3">
        <f>AVERAGE(I2:I92)</f>
        <v>530.66153324544837</v>
      </c>
      <c r="L93" s="3">
        <f>AVERAGE(L2:L92)</f>
        <v>403.27070422823488</v>
      </c>
      <c r="N93" s="3">
        <f>AVERAGE(N2:N92)</f>
        <v>523.88111854455155</v>
      </c>
      <c r="Q93" s="3">
        <f>AVERAGE(Q2:Q92)</f>
        <v>397.1104836711994</v>
      </c>
      <c r="S93" s="3">
        <f>AVERAGE(S2:S92)</f>
        <v>517.07001251572888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-6.1171481003772783</v>
      </c>
      <c r="D11" s="2">
        <f>AVERAGE(E11:E14)</f>
        <v>406.11714810037728</v>
      </c>
      <c r="E11" s="2">
        <f>AVERAGE('8B'!N2)</f>
        <v>404.46354527170769</v>
      </c>
    </row>
    <row r="12" spans="1:5" x14ac:dyDescent="0.25">
      <c r="E12" s="2">
        <f>'9B'!N2</f>
        <v>407.93053011341124</v>
      </c>
    </row>
    <row r="13" spans="1:5" x14ac:dyDescent="0.25">
      <c r="E13" s="2">
        <f>'10B'!N2</f>
        <v>406.97162690065437</v>
      </c>
    </row>
    <row r="14" spans="1:5" x14ac:dyDescent="0.25">
      <c r="E14" s="2">
        <f>'11B'!N2</f>
        <v>405.10289011573582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9B</vt:lpstr>
      <vt:lpstr>10B</vt:lpstr>
      <vt:lpstr>11B</vt:lpstr>
      <vt:lpstr>8B - 9B - 10B - 11B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2015-04-24T04:04:20Z</dcterms:modified>
</cp:coreProperties>
</file>